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https://woolpert.sharepoint.com/sites/TransportationMarket/Shared Documents/General/General - From R&amp;B Team/Project Fundamentals/Fee Proposals/"/>
    </mc:Choice>
  </mc:AlternateContent>
  <xr:revisionPtr revIDLastSave="428" documentId="8_{8E976305-B4E2-4F43-B0EC-89BFC92FB9AE}" xr6:coauthVersionLast="47" xr6:coauthVersionMax="47" xr10:uidLastSave="{0A7433C2-E7BF-49AF-AE40-4352785352AA}"/>
  <bookViews>
    <workbookView xWindow="3465" yWindow="2955" windowWidth="21600" windowHeight="11295" tabRatio="612" xr2:uid="{00000000-000D-0000-FFFF-FFFF00000000}"/>
  </bookViews>
  <sheets>
    <sheet name="Labor Rates_Cost Proposal" sheetId="11" r:id="rId1"/>
    <sheet name="SUMMARY OF STEPS" sheetId="12" r:id="rId2"/>
    <sheet name="Narratives" sheetId="15" r:id="rId3"/>
    <sheet name="Information for use" sheetId="10" r:id="rId4"/>
    <sheet name="Revisions" sheetId="16" r:id="rId5"/>
  </sheets>
  <definedNames>
    <definedName name="_xlnm._FilterDatabase" localSheetId="0" hidden="1">'Labor Rates_Cost Proposal'!$A$8:$U$594</definedName>
    <definedName name="_xlnm._FilterDatabase" localSheetId="2" hidden="1">Narratives!$A$1:$L$555</definedName>
    <definedName name="_xlnm.Print_Area" localSheetId="3">'Information for use'!$A$1:$K$48</definedName>
    <definedName name="_xlnm.Print_Area" localSheetId="0">'Labor Rates_Cost Proposal'!$B$10:$U$555</definedName>
    <definedName name="_xlnm.Print_Area" localSheetId="1">'SUMMARY OF STEPS'!#REF!</definedName>
    <definedName name="_xlnm.Print_Titles" localSheetId="0">'Labor Rates_Cost Proposal'!$1:$9</definedName>
    <definedName name="_xlnm.Print_Titles" localSheetId="1">'SUMMARY OF STEPS'!#REF!</definedName>
  </definedName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420" i="11" l="1"/>
  <c r="N420" i="11"/>
  <c r="E420" i="11"/>
  <c r="B516" i="15"/>
  <c r="A516" i="15"/>
  <c r="B326" i="15"/>
  <c r="A326" i="15"/>
  <c r="B317" i="15"/>
  <c r="A317" i="15"/>
  <c r="B301" i="15"/>
  <c r="A301" i="15"/>
  <c r="B300" i="15"/>
  <c r="A300" i="15"/>
  <c r="B299" i="15"/>
  <c r="A299" i="15"/>
  <c r="B298" i="15"/>
  <c r="A298" i="15"/>
  <c r="B297" i="15"/>
  <c r="A297" i="15"/>
  <c r="B296" i="15"/>
  <c r="A296" i="15"/>
  <c r="B215" i="15"/>
  <c r="A215" i="15"/>
  <c r="B206" i="15"/>
  <c r="A206" i="15"/>
  <c r="B104" i="15"/>
  <c r="A104" i="15"/>
  <c r="E17" i="11"/>
  <c r="AX518" i="11" l="1"/>
  <c r="AW518" i="11"/>
  <c r="AV518" i="11"/>
  <c r="AU518" i="11"/>
  <c r="AT518" i="11"/>
  <c r="AS518" i="11"/>
  <c r="AR518" i="11"/>
  <c r="AQ518" i="11"/>
  <c r="AP518" i="11"/>
  <c r="AO518" i="11"/>
  <c r="AI518" i="11"/>
  <c r="AH518" i="11"/>
  <c r="AG518" i="11"/>
  <c r="AF518" i="11"/>
  <c r="E518" i="11"/>
  <c r="F518" i="11"/>
  <c r="G518" i="11"/>
  <c r="H518" i="11"/>
  <c r="I518" i="11"/>
  <c r="J518" i="11"/>
  <c r="K518" i="11"/>
  <c r="L518" i="11"/>
  <c r="M518" i="11"/>
  <c r="N518" i="11"/>
  <c r="O518" i="11"/>
  <c r="P518" i="11"/>
  <c r="Q518" i="11"/>
  <c r="R518" i="11"/>
  <c r="S518" i="11"/>
  <c r="AM516" i="11"/>
  <c r="AE516" i="11"/>
  <c r="Y516" i="11"/>
  <c r="W516" i="11"/>
  <c r="T516" i="11"/>
  <c r="AA516" i="11" s="1"/>
  <c r="AM326" i="11"/>
  <c r="AE326" i="11"/>
  <c r="Y326" i="11"/>
  <c r="W326" i="11"/>
  <c r="T326" i="11"/>
  <c r="AA326" i="11" s="1"/>
  <c r="AM317" i="11"/>
  <c r="AE317" i="11"/>
  <c r="Y317" i="11"/>
  <c r="W317" i="11"/>
  <c r="T317" i="11"/>
  <c r="AA317" i="11" s="1"/>
  <c r="AM301" i="11"/>
  <c r="AE301" i="11"/>
  <c r="Y301" i="11"/>
  <c r="W301" i="11"/>
  <c r="T301" i="11"/>
  <c r="AA301" i="11" s="1"/>
  <c r="AM300" i="11"/>
  <c r="AE300" i="11"/>
  <c r="Y300" i="11"/>
  <c r="W300" i="11"/>
  <c r="T300" i="11"/>
  <c r="AA300" i="11" s="1"/>
  <c r="AM299" i="11"/>
  <c r="AE299" i="11"/>
  <c r="Y299" i="11"/>
  <c r="W299" i="11"/>
  <c r="T299" i="11"/>
  <c r="AA299" i="11" s="1"/>
  <c r="AM298" i="11"/>
  <c r="AE298" i="11"/>
  <c r="Y298" i="11"/>
  <c r="W298" i="11"/>
  <c r="T298" i="11"/>
  <c r="AA298" i="11" s="1"/>
  <c r="AM297" i="11"/>
  <c r="AE297" i="11"/>
  <c r="Y297" i="11"/>
  <c r="W297" i="11"/>
  <c r="T297" i="11"/>
  <c r="AA297" i="11" s="1"/>
  <c r="AM296" i="11"/>
  <c r="AE296" i="11"/>
  <c r="Y296" i="11"/>
  <c r="W296" i="11"/>
  <c r="T296" i="11"/>
  <c r="AA296" i="11" s="1"/>
  <c r="AM215" i="11"/>
  <c r="AE215" i="11"/>
  <c r="Y215" i="11"/>
  <c r="W215" i="11"/>
  <c r="T215" i="11"/>
  <c r="AA215" i="11" s="1"/>
  <c r="AM206" i="11"/>
  <c r="AE206" i="11"/>
  <c r="Y206" i="11"/>
  <c r="W206" i="11"/>
  <c r="T206" i="11"/>
  <c r="AA206" i="11" s="1"/>
  <c r="AM104" i="11"/>
  <c r="AE104" i="11"/>
  <c r="Y104" i="11"/>
  <c r="W104" i="11"/>
  <c r="T104" i="11"/>
  <c r="AA104" i="11" s="1"/>
  <c r="AM490" i="11"/>
  <c r="W490" i="11"/>
  <c r="B418" i="15"/>
  <c r="A418" i="15"/>
  <c r="AM418" i="11"/>
  <c r="AE418" i="11"/>
  <c r="Y418" i="11"/>
  <c r="W418" i="11"/>
  <c r="T418" i="11"/>
  <c r="AA418" i="11" s="1"/>
  <c r="AO552" i="11"/>
  <c r="E552" i="11"/>
  <c r="A550" i="15"/>
  <c r="U516" i="11" l="1"/>
  <c r="U418" i="11"/>
  <c r="AB418" i="11" s="1"/>
  <c r="AC418" i="11" s="1"/>
  <c r="U326" i="11"/>
  <c r="AB326" i="11" s="1"/>
  <c r="U317" i="11"/>
  <c r="AB317" i="11" s="1"/>
  <c r="U300" i="11"/>
  <c r="AB300" i="11" s="1"/>
  <c r="U299" i="11"/>
  <c r="AB299" i="11" s="1"/>
  <c r="U298" i="11"/>
  <c r="AB298" i="11" s="1"/>
  <c r="U297" i="11"/>
  <c r="AB297" i="11" s="1"/>
  <c r="U296" i="11"/>
  <c r="AB296" i="11" s="1"/>
  <c r="U301" i="11"/>
  <c r="AB301" i="11" s="1"/>
  <c r="U215" i="11"/>
  <c r="AB215" i="11" s="1"/>
  <c r="U206" i="11"/>
  <c r="AB206" i="11" s="1"/>
  <c r="U104" i="11"/>
  <c r="AB104" i="11" s="1"/>
  <c r="AX14" i="11"/>
  <c r="AB516" i="11" l="1"/>
  <c r="AD418" i="11"/>
  <c r="AJ418" i="11"/>
  <c r="Z418" i="11"/>
  <c r="AJ326" i="11"/>
  <c r="AD326" i="11"/>
  <c r="AC326" i="11"/>
  <c r="Z326" i="11"/>
  <c r="AJ317" i="11"/>
  <c r="AC317" i="11"/>
  <c r="AD317" i="11"/>
  <c r="Z317" i="11"/>
  <c r="AJ300" i="11"/>
  <c r="AD300" i="11"/>
  <c r="AC300" i="11"/>
  <c r="Z300" i="11"/>
  <c r="Z296" i="11"/>
  <c r="AJ296" i="11"/>
  <c r="AD296" i="11"/>
  <c r="AC296" i="11"/>
  <c r="AJ298" i="11"/>
  <c r="AC298" i="11"/>
  <c r="Z298" i="11"/>
  <c r="AD298" i="11"/>
  <c r="AJ299" i="11"/>
  <c r="AD299" i="11"/>
  <c r="AC299" i="11"/>
  <c r="Z299" i="11"/>
  <c r="AC297" i="11"/>
  <c r="AJ297" i="11"/>
  <c r="AD297" i="11"/>
  <c r="Z297" i="11"/>
  <c r="AJ301" i="11"/>
  <c r="AD301" i="11"/>
  <c r="AC301" i="11"/>
  <c r="Z301" i="11"/>
  <c r="Z215" i="11"/>
  <c r="AJ215" i="11"/>
  <c r="AC215" i="11"/>
  <c r="AD215" i="11"/>
  <c r="AJ206" i="11"/>
  <c r="Z206" i="11"/>
  <c r="AD206" i="11"/>
  <c r="AC206" i="11"/>
  <c r="Z104" i="11"/>
  <c r="AD104" i="11"/>
  <c r="AC104" i="11"/>
  <c r="AJ104" i="11"/>
  <c r="AK551" i="11"/>
  <c r="AK550" i="11"/>
  <c r="AK549" i="11"/>
  <c r="AK548" i="11"/>
  <c r="I1" i="15"/>
  <c r="J1" i="15"/>
  <c r="K1" i="15"/>
  <c r="H1" i="15"/>
  <c r="AG552" i="11"/>
  <c r="AF552" i="11"/>
  <c r="AG541" i="11"/>
  <c r="AG543" i="11" s="1"/>
  <c r="AF541" i="11"/>
  <c r="AF543" i="11" s="1"/>
  <c r="AG533" i="11"/>
  <c r="AF533" i="11"/>
  <c r="AG529" i="11"/>
  <c r="AF529" i="11"/>
  <c r="AG525" i="11"/>
  <c r="AF525" i="11"/>
  <c r="AG513" i="11"/>
  <c r="AF513" i="11"/>
  <c r="AG506" i="11"/>
  <c r="AF506" i="11"/>
  <c r="AG460" i="11"/>
  <c r="AF460" i="11"/>
  <c r="AG452" i="11"/>
  <c r="AF452" i="11"/>
  <c r="AG448" i="11"/>
  <c r="AF448" i="11"/>
  <c r="AG441" i="11"/>
  <c r="AF441" i="11"/>
  <c r="AG435" i="11"/>
  <c r="AF435" i="11"/>
  <c r="AG428" i="11"/>
  <c r="AF428" i="11"/>
  <c r="AG424" i="11"/>
  <c r="AF424" i="11"/>
  <c r="AG420" i="11"/>
  <c r="AF420" i="11"/>
  <c r="AG400" i="11"/>
  <c r="AF400" i="11"/>
  <c r="AG311" i="11"/>
  <c r="AF311" i="11"/>
  <c r="AG307" i="11"/>
  <c r="AF307" i="11"/>
  <c r="AG274" i="11"/>
  <c r="AF274" i="11"/>
  <c r="AG270" i="11"/>
  <c r="AF270" i="11"/>
  <c r="AG263" i="11"/>
  <c r="AF263" i="11"/>
  <c r="AG200" i="11"/>
  <c r="AF200" i="11"/>
  <c r="AG196" i="11"/>
  <c r="AF196" i="11"/>
  <c r="AG184" i="11"/>
  <c r="AF184" i="11"/>
  <c r="AG178" i="11"/>
  <c r="AF178" i="11"/>
  <c r="AG95" i="11"/>
  <c r="AF95" i="11"/>
  <c r="AG83" i="11"/>
  <c r="AF83" i="11"/>
  <c r="AG64" i="11"/>
  <c r="AF64" i="11"/>
  <c r="AG60" i="11"/>
  <c r="AF60" i="11"/>
  <c r="AG51" i="11"/>
  <c r="AF51" i="11"/>
  <c r="AG47" i="11"/>
  <c r="AF47" i="11"/>
  <c r="AG33" i="11"/>
  <c r="AF33" i="11"/>
  <c r="AG17" i="11"/>
  <c r="AF17" i="11"/>
  <c r="AH552" i="11"/>
  <c r="AH541" i="11"/>
  <c r="AH543" i="11" s="1"/>
  <c r="AH533" i="11"/>
  <c r="AH529" i="11"/>
  <c r="AH525" i="11"/>
  <c r="AH513" i="11"/>
  <c r="AH506" i="11"/>
  <c r="AH460" i="11"/>
  <c r="AH452" i="11"/>
  <c r="AH448" i="11"/>
  <c r="AH441" i="11"/>
  <c r="AH435" i="11"/>
  <c r="AH428" i="11"/>
  <c r="AH424" i="11"/>
  <c r="AH420" i="11"/>
  <c r="AH400" i="11"/>
  <c r="AH311" i="11"/>
  <c r="AH307" i="11"/>
  <c r="AH274" i="11"/>
  <c r="AH270" i="11"/>
  <c r="AH263" i="11"/>
  <c r="AH200" i="11"/>
  <c r="AH196" i="11"/>
  <c r="AH184" i="11"/>
  <c r="AH178" i="11"/>
  <c r="AH95" i="11"/>
  <c r="AH83" i="11"/>
  <c r="AH64" i="11"/>
  <c r="AH60" i="11"/>
  <c r="AH51" i="11"/>
  <c r="AH47" i="11"/>
  <c r="AH33" i="11"/>
  <c r="AH17" i="11"/>
  <c r="AI60" i="11"/>
  <c r="A10" i="15"/>
  <c r="B10" i="15"/>
  <c r="A11" i="15"/>
  <c r="B11" i="15"/>
  <c r="A12" i="15"/>
  <c r="A13" i="15"/>
  <c r="B13" i="15"/>
  <c r="A14" i="15"/>
  <c r="B14" i="15"/>
  <c r="A15" i="15"/>
  <c r="B15" i="15"/>
  <c r="A16" i="15"/>
  <c r="B16" i="15"/>
  <c r="A17" i="15"/>
  <c r="B17" i="15"/>
  <c r="A18" i="15"/>
  <c r="A19" i="15"/>
  <c r="B19" i="15"/>
  <c r="A20" i="15"/>
  <c r="B20" i="15"/>
  <c r="A21" i="15"/>
  <c r="B21" i="15"/>
  <c r="A22" i="15"/>
  <c r="B22" i="15"/>
  <c r="A23" i="15"/>
  <c r="B23" i="15"/>
  <c r="A24" i="15"/>
  <c r="B24" i="15"/>
  <c r="A25" i="15"/>
  <c r="B25" i="15"/>
  <c r="A26" i="15"/>
  <c r="B26" i="15"/>
  <c r="A27" i="15"/>
  <c r="B27" i="15"/>
  <c r="A28" i="15"/>
  <c r="B28" i="15"/>
  <c r="A29" i="15"/>
  <c r="B29" i="15"/>
  <c r="A30" i="15"/>
  <c r="B30" i="15"/>
  <c r="A31" i="15"/>
  <c r="B31" i="15"/>
  <c r="A32" i="15"/>
  <c r="B32" i="15"/>
  <c r="A33" i="15"/>
  <c r="B33" i="15"/>
  <c r="A34" i="15"/>
  <c r="A35" i="15"/>
  <c r="B35" i="15"/>
  <c r="A36" i="15"/>
  <c r="B36" i="15"/>
  <c r="A37" i="15"/>
  <c r="B37" i="15"/>
  <c r="A38" i="15"/>
  <c r="B38" i="15"/>
  <c r="A39" i="15"/>
  <c r="B39" i="15"/>
  <c r="A40" i="15"/>
  <c r="B40" i="15"/>
  <c r="A41" i="15"/>
  <c r="B41" i="15"/>
  <c r="A42" i="15"/>
  <c r="B42" i="15"/>
  <c r="A43" i="15"/>
  <c r="B43" i="15"/>
  <c r="A44" i="15"/>
  <c r="B44" i="15"/>
  <c r="A45" i="15"/>
  <c r="B45" i="15"/>
  <c r="A46" i="15"/>
  <c r="B46" i="15"/>
  <c r="A47" i="15"/>
  <c r="B47" i="15"/>
  <c r="A48" i="15"/>
  <c r="A49" i="15"/>
  <c r="B49" i="15"/>
  <c r="A50" i="15"/>
  <c r="B50" i="15"/>
  <c r="A51" i="15"/>
  <c r="B51" i="15"/>
  <c r="A52" i="15"/>
  <c r="A53" i="15"/>
  <c r="B53" i="15"/>
  <c r="A54" i="15"/>
  <c r="B54" i="15"/>
  <c r="A55" i="15"/>
  <c r="B55" i="15"/>
  <c r="A56" i="15"/>
  <c r="B56" i="15"/>
  <c r="A57" i="15"/>
  <c r="B57" i="15"/>
  <c r="A58" i="15"/>
  <c r="B58" i="15"/>
  <c r="A59" i="15"/>
  <c r="B59" i="15"/>
  <c r="A60" i="15"/>
  <c r="B60" i="15"/>
  <c r="A61" i="15"/>
  <c r="A62" i="15"/>
  <c r="B62" i="15"/>
  <c r="A63" i="15"/>
  <c r="B63" i="15"/>
  <c r="A64" i="15"/>
  <c r="B64" i="15"/>
  <c r="A65" i="15"/>
  <c r="A66" i="15"/>
  <c r="B66" i="15"/>
  <c r="A67" i="15"/>
  <c r="A68" i="15"/>
  <c r="A69" i="15"/>
  <c r="B69" i="15"/>
  <c r="A70" i="15"/>
  <c r="B70" i="15"/>
  <c r="A71" i="15"/>
  <c r="B71" i="15"/>
  <c r="A72" i="15"/>
  <c r="B72" i="15"/>
  <c r="A73" i="15"/>
  <c r="B73" i="15"/>
  <c r="A74" i="15"/>
  <c r="B74" i="15"/>
  <c r="A75" i="15"/>
  <c r="B75" i="15"/>
  <c r="A76" i="15"/>
  <c r="B76" i="15"/>
  <c r="A77" i="15"/>
  <c r="B77" i="15"/>
  <c r="A78" i="15"/>
  <c r="B78" i="15"/>
  <c r="A79" i="15"/>
  <c r="B79" i="15"/>
  <c r="A80" i="15"/>
  <c r="B80" i="15"/>
  <c r="A81" i="15"/>
  <c r="B81" i="15"/>
  <c r="A82" i="15"/>
  <c r="B82" i="15"/>
  <c r="A83" i="15"/>
  <c r="B83" i="15"/>
  <c r="A84" i="15"/>
  <c r="A85" i="15"/>
  <c r="B85" i="15"/>
  <c r="A86" i="15"/>
  <c r="B86" i="15"/>
  <c r="A87" i="15"/>
  <c r="B87" i="15"/>
  <c r="A88" i="15"/>
  <c r="B88" i="15"/>
  <c r="A89" i="15"/>
  <c r="B89" i="15"/>
  <c r="A90" i="15"/>
  <c r="B90" i="15"/>
  <c r="A91" i="15"/>
  <c r="B91" i="15"/>
  <c r="A92" i="15"/>
  <c r="B92" i="15"/>
  <c r="A93" i="15"/>
  <c r="B93" i="15"/>
  <c r="A94" i="15"/>
  <c r="B94" i="15"/>
  <c r="A95" i="15"/>
  <c r="B95" i="15"/>
  <c r="A96" i="15"/>
  <c r="A97" i="15"/>
  <c r="B97" i="15"/>
  <c r="A98" i="15"/>
  <c r="B98" i="15"/>
  <c r="A99" i="15"/>
  <c r="B99" i="15"/>
  <c r="A100" i="15"/>
  <c r="B100" i="15"/>
  <c r="A101" i="15"/>
  <c r="B101" i="15"/>
  <c r="A102" i="15"/>
  <c r="B102" i="15"/>
  <c r="A103" i="15"/>
  <c r="B103" i="15"/>
  <c r="A105" i="15"/>
  <c r="B105" i="15"/>
  <c r="A106" i="15"/>
  <c r="B106" i="15"/>
  <c r="A107" i="15"/>
  <c r="B107" i="15"/>
  <c r="A108" i="15"/>
  <c r="B108" i="15"/>
  <c r="A109" i="15"/>
  <c r="B109" i="15"/>
  <c r="A110" i="15"/>
  <c r="B110" i="15"/>
  <c r="A111" i="15"/>
  <c r="B111" i="15"/>
  <c r="A112" i="15"/>
  <c r="B112" i="15"/>
  <c r="A113" i="15"/>
  <c r="B113" i="15"/>
  <c r="A114" i="15"/>
  <c r="B114" i="15"/>
  <c r="A115" i="15"/>
  <c r="B115" i="15"/>
  <c r="A116" i="15"/>
  <c r="B116" i="15"/>
  <c r="A117" i="15"/>
  <c r="B117" i="15"/>
  <c r="A118" i="15"/>
  <c r="B118" i="15"/>
  <c r="A119" i="15"/>
  <c r="B119" i="15"/>
  <c r="A120" i="15"/>
  <c r="B120" i="15"/>
  <c r="A121" i="15"/>
  <c r="B121" i="15"/>
  <c r="A122" i="15"/>
  <c r="B122" i="15"/>
  <c r="A123" i="15"/>
  <c r="B123" i="15"/>
  <c r="A124" i="15"/>
  <c r="B124" i="15"/>
  <c r="A125" i="15"/>
  <c r="B125" i="15"/>
  <c r="A126" i="15"/>
  <c r="B126" i="15"/>
  <c r="A127" i="15"/>
  <c r="B127" i="15"/>
  <c r="A128" i="15"/>
  <c r="B128" i="15"/>
  <c r="A129" i="15"/>
  <c r="B129" i="15"/>
  <c r="A130" i="15"/>
  <c r="B130" i="15"/>
  <c r="A131" i="15"/>
  <c r="B131" i="15"/>
  <c r="A132" i="15"/>
  <c r="B132" i="15"/>
  <c r="A133" i="15"/>
  <c r="B133" i="15"/>
  <c r="A134" i="15"/>
  <c r="B134" i="15"/>
  <c r="A135" i="15"/>
  <c r="B135" i="15"/>
  <c r="A136" i="15"/>
  <c r="B136" i="15"/>
  <c r="A137" i="15"/>
  <c r="B137" i="15"/>
  <c r="A138" i="15"/>
  <c r="B138" i="15"/>
  <c r="A139" i="15"/>
  <c r="B139" i="15"/>
  <c r="A140" i="15"/>
  <c r="B140" i="15"/>
  <c r="A141" i="15"/>
  <c r="B141" i="15"/>
  <c r="A142" i="15"/>
  <c r="B142" i="15"/>
  <c r="A143" i="15"/>
  <c r="B143" i="15"/>
  <c r="A144" i="15"/>
  <c r="B144" i="15"/>
  <c r="A145" i="15"/>
  <c r="B145" i="15"/>
  <c r="A146" i="15"/>
  <c r="B146" i="15"/>
  <c r="A147" i="15"/>
  <c r="B147" i="15"/>
  <c r="A148" i="15"/>
  <c r="B148" i="15"/>
  <c r="A149" i="15"/>
  <c r="B149" i="15"/>
  <c r="A150" i="15"/>
  <c r="B150" i="15"/>
  <c r="A151" i="15"/>
  <c r="B151" i="15"/>
  <c r="A152" i="15"/>
  <c r="B152" i="15"/>
  <c r="A153" i="15"/>
  <c r="B153" i="15"/>
  <c r="A154" i="15"/>
  <c r="B154" i="15"/>
  <c r="A155" i="15"/>
  <c r="B155" i="15"/>
  <c r="A156" i="15"/>
  <c r="B156" i="15"/>
  <c r="A157" i="15"/>
  <c r="B157" i="15"/>
  <c r="A158" i="15"/>
  <c r="B158" i="15"/>
  <c r="A159" i="15"/>
  <c r="B159" i="15"/>
  <c r="A160" i="15"/>
  <c r="B160" i="15"/>
  <c r="A161" i="15"/>
  <c r="B161" i="15"/>
  <c r="A162" i="15"/>
  <c r="B162" i="15"/>
  <c r="A163" i="15"/>
  <c r="B163" i="15"/>
  <c r="A164" i="15"/>
  <c r="B164" i="15"/>
  <c r="A165" i="15"/>
  <c r="B165" i="15"/>
  <c r="A166" i="15"/>
  <c r="B166" i="15"/>
  <c r="A167" i="15"/>
  <c r="B167" i="15"/>
  <c r="A168" i="15"/>
  <c r="B168" i="15"/>
  <c r="A169" i="15"/>
  <c r="B169" i="15"/>
  <c r="A170" i="15"/>
  <c r="B170" i="15"/>
  <c r="A171" i="15"/>
  <c r="B171" i="15"/>
  <c r="A172" i="15"/>
  <c r="B172" i="15"/>
  <c r="A173" i="15"/>
  <c r="B173" i="15"/>
  <c r="A174" i="15"/>
  <c r="B174" i="15"/>
  <c r="A175" i="15"/>
  <c r="B175" i="15"/>
  <c r="A176" i="15"/>
  <c r="B176" i="15"/>
  <c r="A177" i="15"/>
  <c r="B177" i="15"/>
  <c r="A178" i="15"/>
  <c r="B178" i="15"/>
  <c r="A179" i="15"/>
  <c r="A180" i="15"/>
  <c r="B180" i="15"/>
  <c r="A181" i="15"/>
  <c r="B181" i="15"/>
  <c r="A182" i="15"/>
  <c r="B182" i="15"/>
  <c r="A183" i="15"/>
  <c r="B183" i="15"/>
  <c r="A184" i="15"/>
  <c r="B184" i="15"/>
  <c r="A185" i="15"/>
  <c r="A186" i="15"/>
  <c r="B186" i="15"/>
  <c r="A187" i="15"/>
  <c r="B187" i="15"/>
  <c r="A188" i="15"/>
  <c r="B188" i="15"/>
  <c r="A189" i="15"/>
  <c r="B189" i="15"/>
  <c r="A190" i="15"/>
  <c r="B190" i="15"/>
  <c r="A191" i="15"/>
  <c r="B191" i="15"/>
  <c r="A192" i="15"/>
  <c r="B192" i="15"/>
  <c r="A193" i="15"/>
  <c r="B193" i="15"/>
  <c r="A194" i="15"/>
  <c r="B194" i="15"/>
  <c r="A195" i="15"/>
  <c r="B195" i="15"/>
  <c r="A196" i="15"/>
  <c r="B196" i="15"/>
  <c r="A197" i="15"/>
  <c r="A198" i="15"/>
  <c r="B198" i="15"/>
  <c r="A199" i="15"/>
  <c r="B199" i="15"/>
  <c r="A200" i="15"/>
  <c r="B200" i="15"/>
  <c r="A201" i="15"/>
  <c r="A202" i="15"/>
  <c r="B202" i="15"/>
  <c r="A203" i="15"/>
  <c r="B203" i="15"/>
  <c r="A204" i="15"/>
  <c r="B204" i="15"/>
  <c r="A205" i="15"/>
  <c r="B205" i="15"/>
  <c r="A207" i="15"/>
  <c r="B207" i="15"/>
  <c r="A208" i="15"/>
  <c r="B208" i="15"/>
  <c r="A209" i="15"/>
  <c r="B209" i="15"/>
  <c r="A210" i="15"/>
  <c r="B210" i="15"/>
  <c r="A211" i="15"/>
  <c r="B211" i="15"/>
  <c r="A212" i="15"/>
  <c r="B212" i="15"/>
  <c r="A213" i="15"/>
  <c r="B213" i="15"/>
  <c r="A214" i="15"/>
  <c r="B214" i="15"/>
  <c r="A216" i="15"/>
  <c r="B216" i="15"/>
  <c r="A217" i="15"/>
  <c r="B217" i="15"/>
  <c r="A218" i="15"/>
  <c r="B218" i="15"/>
  <c r="A219" i="15"/>
  <c r="B219" i="15"/>
  <c r="A220" i="15"/>
  <c r="B220" i="15"/>
  <c r="A221" i="15"/>
  <c r="B221" i="15"/>
  <c r="A222" i="15"/>
  <c r="B222" i="15"/>
  <c r="A223" i="15"/>
  <c r="B223" i="15"/>
  <c r="A224" i="15"/>
  <c r="B224" i="15"/>
  <c r="A225" i="15"/>
  <c r="B225" i="15"/>
  <c r="A226" i="15"/>
  <c r="B226" i="15"/>
  <c r="A227" i="15"/>
  <c r="B227" i="15"/>
  <c r="A228" i="15"/>
  <c r="B228" i="15"/>
  <c r="A229" i="15"/>
  <c r="B229" i="15"/>
  <c r="A230" i="15"/>
  <c r="B230" i="15"/>
  <c r="A231" i="15"/>
  <c r="B231" i="15"/>
  <c r="A232" i="15"/>
  <c r="B232" i="15"/>
  <c r="A233" i="15"/>
  <c r="B233" i="15"/>
  <c r="A234" i="15"/>
  <c r="B234" i="15"/>
  <c r="A235" i="15"/>
  <c r="B235" i="15"/>
  <c r="A236" i="15"/>
  <c r="B236" i="15"/>
  <c r="A237" i="15"/>
  <c r="B237" i="15"/>
  <c r="A238" i="15"/>
  <c r="B238" i="15"/>
  <c r="A239" i="15"/>
  <c r="B239" i="15"/>
  <c r="A240" i="15"/>
  <c r="B240" i="15"/>
  <c r="A241" i="15"/>
  <c r="B241" i="15"/>
  <c r="A242" i="15"/>
  <c r="B242" i="15"/>
  <c r="A243" i="15"/>
  <c r="B243" i="15"/>
  <c r="A244" i="15"/>
  <c r="B244" i="15"/>
  <c r="A245" i="15"/>
  <c r="B245" i="15"/>
  <c r="A246" i="15"/>
  <c r="B246" i="15"/>
  <c r="A247" i="15"/>
  <c r="B247" i="15"/>
  <c r="A248" i="15"/>
  <c r="B248" i="15"/>
  <c r="A249" i="15"/>
  <c r="B249" i="15"/>
  <c r="A250" i="15"/>
  <c r="B250" i="15"/>
  <c r="A251" i="15"/>
  <c r="B251" i="15"/>
  <c r="A252" i="15"/>
  <c r="B252" i="15"/>
  <c r="A253" i="15"/>
  <c r="B253" i="15"/>
  <c r="A254" i="15"/>
  <c r="B254" i="15"/>
  <c r="A255" i="15"/>
  <c r="B255" i="15"/>
  <c r="A256" i="15"/>
  <c r="B256" i="15"/>
  <c r="A257" i="15"/>
  <c r="B257" i="15"/>
  <c r="A258" i="15"/>
  <c r="B258" i="15"/>
  <c r="A259" i="15"/>
  <c r="B259" i="15"/>
  <c r="A260" i="15"/>
  <c r="B260" i="15"/>
  <c r="A261" i="15"/>
  <c r="B261" i="15"/>
  <c r="A262" i="15"/>
  <c r="B262" i="15"/>
  <c r="A263" i="15"/>
  <c r="B263" i="15"/>
  <c r="A264" i="15"/>
  <c r="A265" i="15"/>
  <c r="B265" i="15"/>
  <c r="A266" i="15"/>
  <c r="B266" i="15"/>
  <c r="A267" i="15"/>
  <c r="B267" i="15"/>
  <c r="A268" i="15"/>
  <c r="B268" i="15"/>
  <c r="A269" i="15"/>
  <c r="B269" i="15"/>
  <c r="A270" i="15"/>
  <c r="B270" i="15"/>
  <c r="A271" i="15"/>
  <c r="A272" i="15"/>
  <c r="B272" i="15"/>
  <c r="A273" i="15"/>
  <c r="B273" i="15"/>
  <c r="A274" i="15"/>
  <c r="B274" i="15"/>
  <c r="A275" i="15"/>
  <c r="A276" i="15"/>
  <c r="B276" i="15"/>
  <c r="A277" i="15"/>
  <c r="A278" i="15"/>
  <c r="A279" i="15"/>
  <c r="B279" i="15"/>
  <c r="A280" i="15"/>
  <c r="B280" i="15"/>
  <c r="A281" i="15"/>
  <c r="B281" i="15"/>
  <c r="A282" i="15"/>
  <c r="B282" i="15"/>
  <c r="A283" i="15"/>
  <c r="B283" i="15"/>
  <c r="A284" i="15"/>
  <c r="B284" i="15"/>
  <c r="A285" i="15"/>
  <c r="B285" i="15"/>
  <c r="A286" i="15"/>
  <c r="B286" i="15"/>
  <c r="A287" i="15"/>
  <c r="B287" i="15"/>
  <c r="A288" i="15"/>
  <c r="B288" i="15"/>
  <c r="A289" i="15"/>
  <c r="B289" i="15"/>
  <c r="A290" i="15"/>
  <c r="B290" i="15"/>
  <c r="A291" i="15"/>
  <c r="B291" i="15"/>
  <c r="A292" i="15"/>
  <c r="B292" i="15"/>
  <c r="A293" i="15"/>
  <c r="B293" i="15"/>
  <c r="A294" i="15"/>
  <c r="B294" i="15"/>
  <c r="A295" i="15"/>
  <c r="B295" i="15"/>
  <c r="A302" i="15"/>
  <c r="B302" i="15"/>
  <c r="A303" i="15"/>
  <c r="B303" i="15"/>
  <c r="A304" i="15"/>
  <c r="B304" i="15"/>
  <c r="A305" i="15"/>
  <c r="B305" i="15"/>
  <c r="A306" i="15"/>
  <c r="B306" i="15"/>
  <c r="A307" i="15"/>
  <c r="B307" i="15"/>
  <c r="A308" i="15"/>
  <c r="A309" i="15"/>
  <c r="B309" i="15"/>
  <c r="A310" i="15"/>
  <c r="B310" i="15"/>
  <c r="A311" i="15"/>
  <c r="B311" i="15"/>
  <c r="A312" i="15"/>
  <c r="A313" i="15"/>
  <c r="B313" i="15"/>
  <c r="A314" i="15"/>
  <c r="B314" i="15"/>
  <c r="A315" i="15"/>
  <c r="B315" i="15"/>
  <c r="A316" i="15"/>
  <c r="B316" i="15"/>
  <c r="A318" i="15"/>
  <c r="B318" i="15"/>
  <c r="A319" i="15"/>
  <c r="B319" i="15"/>
  <c r="A320" i="15"/>
  <c r="B320" i="15"/>
  <c r="A321" i="15"/>
  <c r="B321" i="15"/>
  <c r="A322" i="15"/>
  <c r="B322" i="15"/>
  <c r="A323" i="15"/>
  <c r="B323" i="15"/>
  <c r="A324" i="15"/>
  <c r="B324" i="15"/>
  <c r="A325" i="15"/>
  <c r="B325" i="15"/>
  <c r="A327" i="15"/>
  <c r="B327" i="15"/>
  <c r="A328" i="15"/>
  <c r="B328" i="15"/>
  <c r="A329" i="15"/>
  <c r="B329" i="15"/>
  <c r="A330" i="15"/>
  <c r="B330" i="15"/>
  <c r="A331" i="15"/>
  <c r="B331" i="15"/>
  <c r="A332" i="15"/>
  <c r="B332" i="15"/>
  <c r="A333" i="15"/>
  <c r="B333" i="15"/>
  <c r="A334" i="15"/>
  <c r="B334" i="15"/>
  <c r="A335" i="15"/>
  <c r="B335" i="15"/>
  <c r="A336" i="15"/>
  <c r="B336" i="15"/>
  <c r="A337" i="15"/>
  <c r="B337" i="15"/>
  <c r="A338" i="15"/>
  <c r="B338" i="15"/>
  <c r="A339" i="15"/>
  <c r="B339" i="15"/>
  <c r="A340" i="15"/>
  <c r="B340" i="15"/>
  <c r="A341" i="15"/>
  <c r="B341" i="15"/>
  <c r="A342" i="15"/>
  <c r="B342" i="15"/>
  <c r="A343" i="15"/>
  <c r="B343" i="15"/>
  <c r="A344" i="15"/>
  <c r="B344" i="15"/>
  <c r="A345" i="15"/>
  <c r="B345" i="15"/>
  <c r="A346" i="15"/>
  <c r="B346" i="15"/>
  <c r="A347" i="15"/>
  <c r="B347" i="15"/>
  <c r="A348" i="15"/>
  <c r="B348" i="15"/>
  <c r="A349" i="15"/>
  <c r="B349" i="15"/>
  <c r="A350" i="15"/>
  <c r="B350" i="15"/>
  <c r="A351" i="15"/>
  <c r="B351" i="15"/>
  <c r="A352" i="15"/>
  <c r="B352" i="15"/>
  <c r="A353" i="15"/>
  <c r="B353" i="15"/>
  <c r="A354" i="15"/>
  <c r="B354" i="15"/>
  <c r="A355" i="15"/>
  <c r="B355" i="15"/>
  <c r="A356" i="15"/>
  <c r="B356" i="15"/>
  <c r="A357" i="15"/>
  <c r="B357" i="15"/>
  <c r="A358" i="15"/>
  <c r="B358" i="15"/>
  <c r="A359" i="15"/>
  <c r="B359" i="15"/>
  <c r="A360" i="15"/>
  <c r="B360" i="15"/>
  <c r="A361" i="15"/>
  <c r="B361" i="15"/>
  <c r="A362" i="15"/>
  <c r="B362" i="15"/>
  <c r="A363" i="15"/>
  <c r="B363" i="15"/>
  <c r="A364" i="15"/>
  <c r="B364" i="15"/>
  <c r="A365" i="15"/>
  <c r="B365" i="15"/>
  <c r="A366" i="15"/>
  <c r="B366" i="15"/>
  <c r="A367" i="15"/>
  <c r="B367" i="15"/>
  <c r="A368" i="15"/>
  <c r="B368" i="15"/>
  <c r="A369" i="15"/>
  <c r="B369" i="15"/>
  <c r="A370" i="15"/>
  <c r="B370" i="15"/>
  <c r="A371" i="15"/>
  <c r="B371" i="15"/>
  <c r="A372" i="15"/>
  <c r="B372" i="15"/>
  <c r="A373" i="15"/>
  <c r="B373" i="15"/>
  <c r="A374" i="15"/>
  <c r="B374" i="15"/>
  <c r="A375" i="15"/>
  <c r="B375" i="15"/>
  <c r="A376" i="15"/>
  <c r="B376" i="15"/>
  <c r="A377" i="15"/>
  <c r="B377" i="15"/>
  <c r="A378" i="15"/>
  <c r="B378" i="15"/>
  <c r="A379" i="15"/>
  <c r="B379" i="15"/>
  <c r="A380" i="15"/>
  <c r="B380" i="15"/>
  <c r="A381" i="15"/>
  <c r="B381" i="15"/>
  <c r="A382" i="15"/>
  <c r="B382" i="15"/>
  <c r="A383" i="15"/>
  <c r="B383" i="15"/>
  <c r="A384" i="15"/>
  <c r="B384" i="15"/>
  <c r="A385" i="15"/>
  <c r="B385" i="15"/>
  <c r="A386" i="15"/>
  <c r="B386" i="15"/>
  <c r="A387" i="15"/>
  <c r="B387" i="15"/>
  <c r="A388" i="15"/>
  <c r="B388" i="15"/>
  <c r="A389" i="15"/>
  <c r="B389" i="15"/>
  <c r="A390" i="15"/>
  <c r="B390" i="15"/>
  <c r="A391" i="15"/>
  <c r="B391" i="15"/>
  <c r="A392" i="15"/>
  <c r="B392" i="15"/>
  <c r="A393" i="15"/>
  <c r="B393" i="15"/>
  <c r="A394" i="15"/>
  <c r="B394" i="15"/>
  <c r="A395" i="15"/>
  <c r="B395" i="15"/>
  <c r="A396" i="15"/>
  <c r="B396" i="15"/>
  <c r="A397" i="15"/>
  <c r="B397" i="15"/>
  <c r="A398" i="15"/>
  <c r="B398" i="15"/>
  <c r="A399" i="15"/>
  <c r="B399" i="15"/>
  <c r="A400" i="15"/>
  <c r="B400" i="15"/>
  <c r="A401" i="15"/>
  <c r="A402" i="15"/>
  <c r="B402" i="15"/>
  <c r="A403" i="15"/>
  <c r="B403" i="15"/>
  <c r="A404" i="15"/>
  <c r="B404" i="15"/>
  <c r="A405" i="15"/>
  <c r="B405" i="15"/>
  <c r="A406" i="15"/>
  <c r="B406" i="15"/>
  <c r="A407" i="15"/>
  <c r="B407" i="15"/>
  <c r="A408" i="15"/>
  <c r="B408" i="15"/>
  <c r="A409" i="15"/>
  <c r="B409" i="15"/>
  <c r="A410" i="15"/>
  <c r="B410" i="15"/>
  <c r="A411" i="15"/>
  <c r="B411" i="15"/>
  <c r="A412" i="15"/>
  <c r="B412" i="15"/>
  <c r="A413" i="15"/>
  <c r="B413" i="15"/>
  <c r="A414" i="15"/>
  <c r="B414" i="15"/>
  <c r="A415" i="15"/>
  <c r="B415" i="15"/>
  <c r="A416" i="15"/>
  <c r="B416" i="15"/>
  <c r="A417" i="15"/>
  <c r="B417" i="15"/>
  <c r="A419" i="15"/>
  <c r="B419" i="15"/>
  <c r="A420" i="15"/>
  <c r="B420" i="15"/>
  <c r="A421" i="15"/>
  <c r="A422" i="15"/>
  <c r="B422" i="15"/>
  <c r="A423" i="15"/>
  <c r="B423" i="15"/>
  <c r="A424" i="15"/>
  <c r="B424" i="15"/>
  <c r="A425" i="15"/>
  <c r="A426" i="15"/>
  <c r="B426" i="15"/>
  <c r="A427" i="15"/>
  <c r="B427" i="15"/>
  <c r="A428" i="15"/>
  <c r="B428" i="15"/>
  <c r="A429" i="15"/>
  <c r="A430" i="15"/>
  <c r="B430" i="15"/>
  <c r="A431" i="15"/>
  <c r="B431" i="15"/>
  <c r="A432" i="15"/>
  <c r="B432" i="15"/>
  <c r="A433" i="15"/>
  <c r="B433" i="15"/>
  <c r="A434" i="15"/>
  <c r="B434" i="15"/>
  <c r="A435" i="15"/>
  <c r="B435" i="15"/>
  <c r="A436" i="15"/>
  <c r="A437" i="15"/>
  <c r="B437" i="15"/>
  <c r="A438" i="15"/>
  <c r="B438" i="15"/>
  <c r="A439" i="15"/>
  <c r="B439" i="15"/>
  <c r="A440" i="15"/>
  <c r="B440" i="15"/>
  <c r="A441" i="15"/>
  <c r="B441" i="15"/>
  <c r="A442" i="15"/>
  <c r="A443" i="15"/>
  <c r="B443" i="15"/>
  <c r="A444" i="15"/>
  <c r="B444" i="15"/>
  <c r="A445" i="15"/>
  <c r="B445" i="15"/>
  <c r="A446" i="15"/>
  <c r="B446" i="15"/>
  <c r="A447" i="15"/>
  <c r="B447" i="15"/>
  <c r="A448" i="15"/>
  <c r="B448" i="15"/>
  <c r="A449" i="15"/>
  <c r="A450" i="15"/>
  <c r="B450" i="15"/>
  <c r="A451" i="15"/>
  <c r="B451" i="15"/>
  <c r="A452" i="15"/>
  <c r="B452" i="15"/>
  <c r="A453" i="15"/>
  <c r="A454" i="15"/>
  <c r="B454" i="15"/>
  <c r="A455" i="15"/>
  <c r="A456" i="15"/>
  <c r="A457" i="15"/>
  <c r="B457" i="15"/>
  <c r="A458" i="15"/>
  <c r="B458" i="15"/>
  <c r="A459" i="15"/>
  <c r="B459" i="15"/>
  <c r="A460" i="15"/>
  <c r="B460" i="15"/>
  <c r="A461" i="15"/>
  <c r="A462" i="15"/>
  <c r="B462" i="15"/>
  <c r="A463" i="15"/>
  <c r="A464" i="15"/>
  <c r="B464" i="15"/>
  <c r="A465" i="15"/>
  <c r="B465" i="15"/>
  <c r="A466" i="15"/>
  <c r="B466" i="15"/>
  <c r="A467" i="15"/>
  <c r="B467" i="15"/>
  <c r="A468" i="15"/>
  <c r="B468" i="15"/>
  <c r="A469" i="15"/>
  <c r="B469" i="15"/>
  <c r="A470" i="15"/>
  <c r="B470" i="15"/>
  <c r="A471" i="15"/>
  <c r="B471" i="15"/>
  <c r="A472" i="15"/>
  <c r="B472" i="15"/>
  <c r="A473" i="15"/>
  <c r="B473" i="15"/>
  <c r="A474" i="15"/>
  <c r="B474" i="15"/>
  <c r="A475" i="15"/>
  <c r="B475" i="15"/>
  <c r="A476" i="15"/>
  <c r="B476" i="15"/>
  <c r="A477" i="15"/>
  <c r="B477" i="15"/>
  <c r="A478" i="15"/>
  <c r="B478" i="15"/>
  <c r="A479" i="15"/>
  <c r="B479" i="15"/>
  <c r="A480" i="15"/>
  <c r="B480" i="15"/>
  <c r="A481" i="15"/>
  <c r="B481" i="15"/>
  <c r="A482" i="15"/>
  <c r="B482" i="15"/>
  <c r="A483" i="15"/>
  <c r="B483" i="15"/>
  <c r="A484" i="15"/>
  <c r="B484" i="15"/>
  <c r="A485" i="15"/>
  <c r="B485" i="15"/>
  <c r="A486" i="15"/>
  <c r="B486" i="15"/>
  <c r="A487" i="15"/>
  <c r="B487" i="15"/>
  <c r="A488" i="15"/>
  <c r="B488" i="15"/>
  <c r="A489" i="15"/>
  <c r="B489" i="15"/>
  <c r="A490" i="15"/>
  <c r="B490" i="15"/>
  <c r="A491" i="15"/>
  <c r="B491" i="15"/>
  <c r="A492" i="15"/>
  <c r="B492" i="15"/>
  <c r="A493" i="15"/>
  <c r="B493" i="15"/>
  <c r="A494" i="15"/>
  <c r="B494" i="15"/>
  <c r="A495" i="15"/>
  <c r="B495" i="15"/>
  <c r="A496" i="15"/>
  <c r="B496" i="15"/>
  <c r="A497" i="15"/>
  <c r="B497" i="15"/>
  <c r="A498" i="15"/>
  <c r="B498" i="15"/>
  <c r="A499" i="15"/>
  <c r="B499" i="15"/>
  <c r="A500" i="15"/>
  <c r="B500" i="15"/>
  <c r="A501" i="15"/>
  <c r="B501" i="15"/>
  <c r="A502" i="15"/>
  <c r="B502" i="15"/>
  <c r="A503" i="15"/>
  <c r="B503" i="15"/>
  <c r="A504" i="15"/>
  <c r="B504" i="15"/>
  <c r="A505" i="15"/>
  <c r="B505" i="15"/>
  <c r="A506" i="15"/>
  <c r="B506" i="15"/>
  <c r="A507" i="15"/>
  <c r="A508" i="15"/>
  <c r="B508" i="15"/>
  <c r="A509" i="15"/>
  <c r="B509" i="15"/>
  <c r="A510" i="15"/>
  <c r="B510" i="15"/>
  <c r="A511" i="15"/>
  <c r="B511" i="15"/>
  <c r="A512" i="15"/>
  <c r="B512" i="15"/>
  <c r="A513" i="15"/>
  <c r="B513" i="15"/>
  <c r="A514" i="15"/>
  <c r="A515" i="15"/>
  <c r="B515" i="15"/>
  <c r="A517" i="15"/>
  <c r="B517" i="15"/>
  <c r="A518" i="15"/>
  <c r="B518" i="15"/>
  <c r="A519" i="15"/>
  <c r="A520" i="15"/>
  <c r="B520" i="15"/>
  <c r="A521" i="15"/>
  <c r="B521" i="15"/>
  <c r="A522" i="15"/>
  <c r="B522" i="15"/>
  <c r="A523" i="15"/>
  <c r="B523" i="15"/>
  <c r="A524" i="15"/>
  <c r="B524" i="15"/>
  <c r="A525" i="15"/>
  <c r="B525" i="15"/>
  <c r="A526" i="15"/>
  <c r="A527" i="15"/>
  <c r="B527" i="15"/>
  <c r="A528" i="15"/>
  <c r="B528" i="15"/>
  <c r="A529" i="15"/>
  <c r="B529" i="15"/>
  <c r="A530" i="15"/>
  <c r="A531" i="15"/>
  <c r="B531" i="15"/>
  <c r="A532" i="15"/>
  <c r="B532" i="15"/>
  <c r="A533" i="15"/>
  <c r="B533" i="15"/>
  <c r="A534" i="15"/>
  <c r="A535" i="15"/>
  <c r="B535" i="15"/>
  <c r="A536" i="15"/>
  <c r="A537" i="15"/>
  <c r="A538" i="15"/>
  <c r="B538" i="15"/>
  <c r="A539" i="15"/>
  <c r="B539" i="15"/>
  <c r="A540" i="15"/>
  <c r="B540" i="15"/>
  <c r="A541" i="15"/>
  <c r="B541" i="15"/>
  <c r="A542" i="15"/>
  <c r="A543" i="15"/>
  <c r="B543" i="15"/>
  <c r="A544" i="15"/>
  <c r="A545" i="15"/>
  <c r="B545" i="15"/>
  <c r="A546" i="15"/>
  <c r="A547" i="15"/>
  <c r="A548" i="15"/>
  <c r="B548" i="15"/>
  <c r="A549" i="15"/>
  <c r="B549" i="15"/>
  <c r="B550" i="15"/>
  <c r="A551" i="15"/>
  <c r="B551" i="15"/>
  <c r="A552" i="15"/>
  <c r="B552" i="15"/>
  <c r="A553" i="15"/>
  <c r="A554" i="15"/>
  <c r="A555" i="15"/>
  <c r="B555" i="15"/>
  <c r="AK418" i="11" l="1"/>
  <c r="AD516" i="11"/>
  <c r="AC516" i="11"/>
  <c r="Z516" i="11"/>
  <c r="AJ516" i="11"/>
  <c r="AK298" i="11"/>
  <c r="AK326" i="11"/>
  <c r="AK317" i="11"/>
  <c r="AK301" i="11"/>
  <c r="AK296" i="11"/>
  <c r="AK300" i="11"/>
  <c r="AK215" i="11"/>
  <c r="AK299" i="11"/>
  <c r="AK297" i="11"/>
  <c r="AK206" i="11"/>
  <c r="AK104" i="11"/>
  <c r="AG276" i="11"/>
  <c r="AF454" i="11"/>
  <c r="AG454" i="11"/>
  <c r="AF66" i="11"/>
  <c r="AG66" i="11"/>
  <c r="AG535" i="11"/>
  <c r="AF535" i="11"/>
  <c r="AF276" i="11"/>
  <c r="AH276" i="11"/>
  <c r="AH66" i="11"/>
  <c r="AH454" i="11"/>
  <c r="AH535" i="11"/>
  <c r="AK516" i="11" l="1"/>
  <c r="AF545" i="11"/>
  <c r="AF555" i="11" s="1"/>
  <c r="AG545" i="11"/>
  <c r="AG555" i="11" s="1"/>
  <c r="AH545" i="11"/>
  <c r="AH555" i="11" s="1"/>
  <c r="B9" i="15"/>
  <c r="A9" i="15"/>
  <c r="AX51" i="11" l="1"/>
  <c r="AX60" i="11"/>
  <c r="AX64" i="11"/>
  <c r="AX83" i="11"/>
  <c r="AX95" i="11"/>
  <c r="AX178" i="11"/>
  <c r="AX184" i="11"/>
  <c r="AX196" i="11"/>
  <c r="AX200" i="11"/>
  <c r="AX263" i="11"/>
  <c r="AX270" i="11"/>
  <c r="AX274" i="11"/>
  <c r="AX307" i="11"/>
  <c r="AX311" i="11"/>
  <c r="AX400" i="11"/>
  <c r="AX420" i="11"/>
  <c r="AX424" i="11"/>
  <c r="AX428" i="11"/>
  <c r="AX435" i="11"/>
  <c r="AX441" i="11"/>
  <c r="AX448" i="11"/>
  <c r="AX452" i="11"/>
  <c r="AX460" i="11"/>
  <c r="AX506" i="11"/>
  <c r="AX513" i="11"/>
  <c r="AX525" i="11"/>
  <c r="AX529" i="11"/>
  <c r="AX533" i="11"/>
  <c r="AX541" i="11"/>
  <c r="E400" i="11"/>
  <c r="AI263" i="11"/>
  <c r="AI196" i="11"/>
  <c r="AW60" i="11"/>
  <c r="AV60" i="11"/>
  <c r="AU60" i="11"/>
  <c r="AT60" i="11"/>
  <c r="AS60" i="11"/>
  <c r="AR60" i="11"/>
  <c r="AQ60" i="11"/>
  <c r="AP60" i="11"/>
  <c r="AO60" i="11"/>
  <c r="F60" i="11"/>
  <c r="G60" i="11"/>
  <c r="H60" i="11"/>
  <c r="I60" i="11"/>
  <c r="J60" i="11"/>
  <c r="K60" i="11"/>
  <c r="L60" i="11"/>
  <c r="M60" i="11"/>
  <c r="N60" i="11"/>
  <c r="O60" i="11"/>
  <c r="P60" i="11"/>
  <c r="Q60" i="11"/>
  <c r="R60" i="11"/>
  <c r="S60" i="11"/>
  <c r="E60" i="11"/>
  <c r="AM367" i="11"/>
  <c r="AE367" i="11"/>
  <c r="Y367" i="11"/>
  <c r="W367" i="11"/>
  <c r="U367" i="11"/>
  <c r="AB367" i="11" s="1"/>
  <c r="T367" i="11"/>
  <c r="AA367" i="11" s="1"/>
  <c r="AM366" i="11"/>
  <c r="AE366" i="11"/>
  <c r="Y366" i="11"/>
  <c r="W366" i="11"/>
  <c r="U366" i="11"/>
  <c r="AB366" i="11" s="1"/>
  <c r="T366" i="11"/>
  <c r="AA366" i="11" s="1"/>
  <c r="AM353" i="11"/>
  <c r="AE353" i="11"/>
  <c r="Y353" i="11"/>
  <c r="W353" i="11"/>
  <c r="U353" i="11"/>
  <c r="AB353" i="11" s="1"/>
  <c r="T353" i="11"/>
  <c r="AA353" i="11" s="1"/>
  <c r="AM352" i="11"/>
  <c r="AE352" i="11"/>
  <c r="Y352" i="11"/>
  <c r="W352" i="11"/>
  <c r="U352" i="11"/>
  <c r="AB352" i="11" s="1"/>
  <c r="T352" i="11"/>
  <c r="AA352" i="11" s="1"/>
  <c r="AM295" i="11"/>
  <c r="AE295" i="11"/>
  <c r="Y295" i="11"/>
  <c r="W295" i="11"/>
  <c r="U295" i="11"/>
  <c r="AB295" i="11" s="1"/>
  <c r="T295" i="11"/>
  <c r="AA295" i="11" s="1"/>
  <c r="AM294" i="11"/>
  <c r="AE294" i="11"/>
  <c r="Y294" i="11"/>
  <c r="W294" i="11"/>
  <c r="U294" i="11"/>
  <c r="AB294" i="11" s="1"/>
  <c r="T294" i="11"/>
  <c r="AA294" i="11" s="1"/>
  <c r="AM259" i="11"/>
  <c r="AE259" i="11"/>
  <c r="Y259" i="11"/>
  <c r="W259" i="11"/>
  <c r="U259" i="11"/>
  <c r="AB259" i="11" s="1"/>
  <c r="T259" i="11"/>
  <c r="AA259" i="11" s="1"/>
  <c r="AM258" i="11"/>
  <c r="AE258" i="11"/>
  <c r="Y258" i="11"/>
  <c r="W258" i="11"/>
  <c r="U258" i="11"/>
  <c r="AB258" i="11" s="1"/>
  <c r="T258" i="11"/>
  <c r="AA258" i="11" s="1"/>
  <c r="AM229" i="11"/>
  <c r="AE229" i="11"/>
  <c r="Y229" i="11"/>
  <c r="W229" i="11"/>
  <c r="U229" i="11"/>
  <c r="AB229" i="11" s="1"/>
  <c r="T229" i="11"/>
  <c r="AA229" i="11" s="1"/>
  <c r="AM228" i="11"/>
  <c r="AE228" i="11"/>
  <c r="Y228" i="11"/>
  <c r="W228" i="11"/>
  <c r="U228" i="11"/>
  <c r="AB228" i="11" s="1"/>
  <c r="T228" i="11"/>
  <c r="AA228" i="11" s="1"/>
  <c r="AM227" i="11"/>
  <c r="AE227" i="11"/>
  <c r="Y227" i="11"/>
  <c r="W227" i="11"/>
  <c r="U227" i="11"/>
  <c r="AB227" i="11" s="1"/>
  <c r="T227" i="11"/>
  <c r="AA227" i="11" s="1"/>
  <c r="T230" i="11"/>
  <c r="AA230" i="11" s="1"/>
  <c r="U230" i="11"/>
  <c r="AB230" i="11" s="1"/>
  <c r="W230" i="11"/>
  <c r="Y230" i="11"/>
  <c r="AE230" i="11"/>
  <c r="AM230" i="11"/>
  <c r="AM194" i="11"/>
  <c r="AE194" i="11"/>
  <c r="Y194" i="11"/>
  <c r="W194" i="11"/>
  <c r="U194" i="11"/>
  <c r="AB194" i="11" s="1"/>
  <c r="T194" i="11"/>
  <c r="AA194" i="11" s="1"/>
  <c r="T195" i="11"/>
  <c r="AA195" i="11" s="1"/>
  <c r="U195" i="11"/>
  <c r="AB195" i="11" s="1"/>
  <c r="W195" i="11"/>
  <c r="Y195" i="11"/>
  <c r="AE195" i="11"/>
  <c r="AM195" i="11"/>
  <c r="AM153" i="11"/>
  <c r="AE153" i="11"/>
  <c r="Y153" i="11"/>
  <c r="W153" i="11"/>
  <c r="U153" i="11"/>
  <c r="AB153" i="11" s="1"/>
  <c r="T153" i="11"/>
  <c r="AA153" i="11" s="1"/>
  <c r="AM113" i="11"/>
  <c r="AE113" i="11"/>
  <c r="Y113" i="11"/>
  <c r="W113" i="11"/>
  <c r="U113" i="11"/>
  <c r="AB113" i="11" s="1"/>
  <c r="T113" i="11"/>
  <c r="AA113" i="11" s="1"/>
  <c r="AM112" i="11"/>
  <c r="AE112" i="11"/>
  <c r="Y112" i="11"/>
  <c r="W112" i="11"/>
  <c r="U112" i="11"/>
  <c r="AB112" i="11" s="1"/>
  <c r="T112" i="11"/>
  <c r="AA112" i="11" s="1"/>
  <c r="AM111" i="11"/>
  <c r="AE111" i="11"/>
  <c r="Y111" i="11"/>
  <c r="W111" i="11"/>
  <c r="U111" i="11"/>
  <c r="AB111" i="11" s="1"/>
  <c r="T111" i="11"/>
  <c r="AA111" i="11" s="1"/>
  <c r="T107" i="11"/>
  <c r="AA107" i="11" s="1"/>
  <c r="U107" i="11"/>
  <c r="AB107" i="11" s="1"/>
  <c r="W107" i="11"/>
  <c r="Y107" i="11"/>
  <c r="AE107" i="11"/>
  <c r="AM107" i="11"/>
  <c r="T108" i="11"/>
  <c r="AA108" i="11" s="1"/>
  <c r="U108" i="11"/>
  <c r="AB108" i="11" s="1"/>
  <c r="W108" i="11"/>
  <c r="Y108" i="11"/>
  <c r="AE108" i="11"/>
  <c r="AM108" i="11"/>
  <c r="AM105" i="11"/>
  <c r="AE105" i="11"/>
  <c r="Y105" i="11"/>
  <c r="W105" i="11"/>
  <c r="U105" i="11"/>
  <c r="AB105" i="11" s="1"/>
  <c r="T105" i="11"/>
  <c r="AA105" i="11" s="1"/>
  <c r="AM103" i="11"/>
  <c r="AE103" i="11"/>
  <c r="Y103" i="11"/>
  <c r="W103" i="11"/>
  <c r="U103" i="11"/>
  <c r="AB103" i="11" s="1"/>
  <c r="T103" i="11"/>
  <c r="AA103" i="11" s="1"/>
  <c r="AM100" i="11"/>
  <c r="AE100" i="11"/>
  <c r="Y100" i="11"/>
  <c r="W100" i="11"/>
  <c r="U100" i="11"/>
  <c r="AB100" i="11" s="1"/>
  <c r="T100" i="11"/>
  <c r="AA100" i="11" s="1"/>
  <c r="AM101" i="11"/>
  <c r="AE101" i="11"/>
  <c r="Y101" i="11"/>
  <c r="W101" i="11"/>
  <c r="U101" i="11"/>
  <c r="AB101" i="11" s="1"/>
  <c r="T101" i="11"/>
  <c r="AA101" i="11" s="1"/>
  <c r="AM81" i="11"/>
  <c r="AE81" i="11"/>
  <c r="Y81" i="11"/>
  <c r="W81" i="11"/>
  <c r="U81" i="11"/>
  <c r="AB81" i="11" s="1"/>
  <c r="T81" i="11"/>
  <c r="AA81" i="11" s="1"/>
  <c r="AM58" i="11"/>
  <c r="AE58" i="11"/>
  <c r="Y58" i="11"/>
  <c r="W58" i="11"/>
  <c r="U58" i="11"/>
  <c r="AB58" i="11" s="1"/>
  <c r="T58" i="11"/>
  <c r="AA58" i="11" s="1"/>
  <c r="AM59" i="11"/>
  <c r="AE59" i="11"/>
  <c r="Y59" i="11"/>
  <c r="W59" i="11"/>
  <c r="U59" i="11"/>
  <c r="AB59" i="11" s="1"/>
  <c r="T59" i="11"/>
  <c r="AA59" i="11" s="1"/>
  <c r="AM41" i="11"/>
  <c r="AE41" i="11"/>
  <c r="Y41" i="11"/>
  <c r="W41" i="11"/>
  <c r="U41" i="11"/>
  <c r="AB41" i="11" s="1"/>
  <c r="T41" i="11"/>
  <c r="AA41" i="11" s="1"/>
  <c r="AM550" i="11"/>
  <c r="AM551" i="11"/>
  <c r="AM549" i="11"/>
  <c r="W550" i="11"/>
  <c r="W551" i="11"/>
  <c r="W549" i="11"/>
  <c r="AM555" i="11"/>
  <c r="AM552" i="11"/>
  <c r="AP552" i="11"/>
  <c r="AQ552" i="11"/>
  <c r="AR552" i="11"/>
  <c r="AS552" i="11"/>
  <c r="AT552" i="11"/>
  <c r="AU552" i="11"/>
  <c r="AV552" i="11"/>
  <c r="AW552" i="11"/>
  <c r="AI552" i="11"/>
  <c r="AE552" i="11"/>
  <c r="F552" i="11"/>
  <c r="G552" i="11"/>
  <c r="H552" i="11"/>
  <c r="I552" i="11"/>
  <c r="J552" i="11"/>
  <c r="K552" i="11"/>
  <c r="L552" i="11"/>
  <c r="M552" i="11"/>
  <c r="N552" i="11"/>
  <c r="O552" i="11"/>
  <c r="P552" i="11"/>
  <c r="Q552" i="11"/>
  <c r="R552" i="11"/>
  <c r="S552" i="11"/>
  <c r="AP541" i="11"/>
  <c r="AP543" i="11" s="1"/>
  <c r="AQ541" i="11"/>
  <c r="AQ543" i="11" s="1"/>
  <c r="AR541" i="11"/>
  <c r="AR543" i="11" s="1"/>
  <c r="AS541" i="11"/>
  <c r="AS543" i="11" s="1"/>
  <c r="AT541" i="11"/>
  <c r="AT543" i="11" s="1"/>
  <c r="AU541" i="11"/>
  <c r="AU543" i="11" s="1"/>
  <c r="AV541" i="11"/>
  <c r="AV543" i="11" s="1"/>
  <c r="AW541" i="11"/>
  <c r="AW543" i="11" s="1"/>
  <c r="AO541" i="11"/>
  <c r="AO543" i="11" s="1"/>
  <c r="AP533" i="11"/>
  <c r="AQ533" i="11"/>
  <c r="AR533" i="11"/>
  <c r="AS533" i="11"/>
  <c r="AT533" i="11"/>
  <c r="AU533" i="11"/>
  <c r="AV533" i="11"/>
  <c r="AW533" i="11"/>
  <c r="AO533" i="11"/>
  <c r="AP529" i="11"/>
  <c r="AQ529" i="11"/>
  <c r="AR529" i="11"/>
  <c r="AS529" i="11"/>
  <c r="AT529" i="11"/>
  <c r="AU529" i="11"/>
  <c r="AV529" i="11"/>
  <c r="AW529" i="11"/>
  <c r="AO529" i="11"/>
  <c r="AP525" i="11"/>
  <c r="AQ525" i="11"/>
  <c r="AR525" i="11"/>
  <c r="AS525" i="11"/>
  <c r="AT525" i="11"/>
  <c r="AU525" i="11"/>
  <c r="AV525" i="11"/>
  <c r="AW525" i="11"/>
  <c r="AO525" i="11"/>
  <c r="AP513" i="11"/>
  <c r="AQ513" i="11"/>
  <c r="AR513" i="11"/>
  <c r="AS513" i="11"/>
  <c r="AT513" i="11"/>
  <c r="AU513" i="11"/>
  <c r="AV513" i="11"/>
  <c r="AW513" i="11"/>
  <c r="AO513" i="11"/>
  <c r="AP506" i="11"/>
  <c r="AQ506" i="11"/>
  <c r="AR506" i="11"/>
  <c r="AS506" i="11"/>
  <c r="AT506" i="11"/>
  <c r="AU506" i="11"/>
  <c r="AV506" i="11"/>
  <c r="AW506" i="11"/>
  <c r="AO506" i="11"/>
  <c r="AP460" i="11"/>
  <c r="AQ460" i="11"/>
  <c r="AR460" i="11"/>
  <c r="AS460" i="11"/>
  <c r="AT460" i="11"/>
  <c r="AU460" i="11"/>
  <c r="AV460" i="11"/>
  <c r="AW460" i="11"/>
  <c r="AO460" i="11"/>
  <c r="AP452" i="11"/>
  <c r="AQ452" i="11"/>
  <c r="AR452" i="11"/>
  <c r="AS452" i="11"/>
  <c r="AT452" i="11"/>
  <c r="AU452" i="11"/>
  <c r="AV452" i="11"/>
  <c r="AW452" i="11"/>
  <c r="AO452" i="11"/>
  <c r="AP448" i="11"/>
  <c r="AQ448" i="11"/>
  <c r="AR448" i="11"/>
  <c r="AS448" i="11"/>
  <c r="AT448" i="11"/>
  <c r="AU448" i="11"/>
  <c r="AV448" i="11"/>
  <c r="AW448" i="11"/>
  <c r="AO448" i="11"/>
  <c r="AP441" i="11"/>
  <c r="AQ441" i="11"/>
  <c r="AR441" i="11"/>
  <c r="AS441" i="11"/>
  <c r="AT441" i="11"/>
  <c r="AU441" i="11"/>
  <c r="AV441" i="11"/>
  <c r="AW441" i="11"/>
  <c r="AO441" i="11"/>
  <c r="AP435" i="11"/>
  <c r="AQ435" i="11"/>
  <c r="AR435" i="11"/>
  <c r="AS435" i="11"/>
  <c r="AT435" i="11"/>
  <c r="AU435" i="11"/>
  <c r="AV435" i="11"/>
  <c r="AW435" i="11"/>
  <c r="AO435" i="11"/>
  <c r="AP428" i="11"/>
  <c r="AQ428" i="11"/>
  <c r="AR428" i="11"/>
  <c r="AS428" i="11"/>
  <c r="AT428" i="11"/>
  <c r="AU428" i="11"/>
  <c r="AV428" i="11"/>
  <c r="AW428" i="11"/>
  <c r="AO428" i="11"/>
  <c r="AP424" i="11"/>
  <c r="AQ424" i="11"/>
  <c r="AR424" i="11"/>
  <c r="AS424" i="11"/>
  <c r="AT424" i="11"/>
  <c r="AU424" i="11"/>
  <c r="AV424" i="11"/>
  <c r="AW424" i="11"/>
  <c r="AO424" i="11"/>
  <c r="AP420" i="11"/>
  <c r="AQ420" i="11"/>
  <c r="AR420" i="11"/>
  <c r="AS420" i="11"/>
  <c r="AT420" i="11"/>
  <c r="AU420" i="11"/>
  <c r="AV420" i="11"/>
  <c r="AW420" i="11"/>
  <c r="AO420" i="11"/>
  <c r="AP400" i="11"/>
  <c r="AQ400" i="11"/>
  <c r="AR400" i="11"/>
  <c r="AS400" i="11"/>
  <c r="AT400" i="11"/>
  <c r="AU400" i="11"/>
  <c r="AV400" i="11"/>
  <c r="AW400" i="11"/>
  <c r="AO400" i="11"/>
  <c r="AP311" i="11"/>
  <c r="AQ311" i="11"/>
  <c r="AR311" i="11"/>
  <c r="AS311" i="11"/>
  <c r="AT311" i="11"/>
  <c r="AU311" i="11"/>
  <c r="AV311" i="11"/>
  <c r="AW311" i="11"/>
  <c r="AO311" i="11"/>
  <c r="AP307" i="11"/>
  <c r="AQ307" i="11"/>
  <c r="AR307" i="11"/>
  <c r="AS307" i="11"/>
  <c r="AT307" i="11"/>
  <c r="AU307" i="11"/>
  <c r="AV307" i="11"/>
  <c r="AW307" i="11"/>
  <c r="AO307" i="11"/>
  <c r="AP274" i="11"/>
  <c r="AQ274" i="11"/>
  <c r="AR274" i="11"/>
  <c r="AS274" i="11"/>
  <c r="AT274" i="11"/>
  <c r="AU274" i="11"/>
  <c r="AV274" i="11"/>
  <c r="AW274" i="11"/>
  <c r="AO274" i="11"/>
  <c r="AP270" i="11"/>
  <c r="AQ270" i="11"/>
  <c r="AR270" i="11"/>
  <c r="AS270" i="11"/>
  <c r="AT270" i="11"/>
  <c r="AU270" i="11"/>
  <c r="AV270" i="11"/>
  <c r="AW270" i="11"/>
  <c r="AO270" i="11"/>
  <c r="AP263" i="11"/>
  <c r="AQ263" i="11"/>
  <c r="AR263" i="11"/>
  <c r="AS263" i="11"/>
  <c r="AT263" i="11"/>
  <c r="AU263" i="11"/>
  <c r="AV263" i="11"/>
  <c r="AW263" i="11"/>
  <c r="AO263" i="11"/>
  <c r="AP200" i="11"/>
  <c r="AQ200" i="11"/>
  <c r="AR200" i="11"/>
  <c r="AS200" i="11"/>
  <c r="AT200" i="11"/>
  <c r="AU200" i="11"/>
  <c r="AV200" i="11"/>
  <c r="AW200" i="11"/>
  <c r="AO200" i="11"/>
  <c r="AP196" i="11"/>
  <c r="AQ196" i="11"/>
  <c r="AR196" i="11"/>
  <c r="AS196" i="11"/>
  <c r="AT196" i="11"/>
  <c r="AU196" i="11"/>
  <c r="AV196" i="11"/>
  <c r="AW196" i="11"/>
  <c r="AO196" i="11"/>
  <c r="AP184" i="11"/>
  <c r="AQ184" i="11"/>
  <c r="AR184" i="11"/>
  <c r="AS184" i="11"/>
  <c r="AT184" i="11"/>
  <c r="AU184" i="11"/>
  <c r="AV184" i="11"/>
  <c r="AW184" i="11"/>
  <c r="AO184" i="11"/>
  <c r="AP178" i="11"/>
  <c r="AQ178" i="11"/>
  <c r="AR178" i="11"/>
  <c r="AS178" i="11"/>
  <c r="AT178" i="11"/>
  <c r="AU178" i="11"/>
  <c r="AV178" i="11"/>
  <c r="AW178" i="11"/>
  <c r="AO178" i="11"/>
  <c r="AP95" i="11"/>
  <c r="AQ95" i="11"/>
  <c r="AR95" i="11"/>
  <c r="AS95" i="11"/>
  <c r="AT95" i="11"/>
  <c r="AU95" i="11"/>
  <c r="AV95" i="11"/>
  <c r="AW95" i="11"/>
  <c r="AO95" i="11"/>
  <c r="AP83" i="11"/>
  <c r="AQ83" i="11"/>
  <c r="AR83" i="11"/>
  <c r="AS83" i="11"/>
  <c r="AT83" i="11"/>
  <c r="AU83" i="11"/>
  <c r="AV83" i="11"/>
  <c r="AW83" i="11"/>
  <c r="AO83" i="11"/>
  <c r="AP64" i="11"/>
  <c r="AQ64" i="11"/>
  <c r="AR64" i="11"/>
  <c r="AS64" i="11"/>
  <c r="AT64" i="11"/>
  <c r="AU64" i="11"/>
  <c r="AV64" i="11"/>
  <c r="AW64" i="11"/>
  <c r="AO64" i="11"/>
  <c r="AP51" i="11"/>
  <c r="AQ51" i="11"/>
  <c r="AR51" i="11"/>
  <c r="AS51" i="11"/>
  <c r="AT51" i="11"/>
  <c r="AU51" i="11"/>
  <c r="AV51" i="11"/>
  <c r="AW51" i="11"/>
  <c r="AO51" i="11"/>
  <c r="AP47" i="11"/>
  <c r="AQ47" i="11"/>
  <c r="AR47" i="11"/>
  <c r="AS47" i="11"/>
  <c r="AT47" i="11"/>
  <c r="AU47" i="11"/>
  <c r="AV47" i="11"/>
  <c r="AW47" i="11"/>
  <c r="AO47" i="11"/>
  <c r="AP33" i="11"/>
  <c r="AQ33" i="11"/>
  <c r="AR33" i="11"/>
  <c r="AS33" i="11"/>
  <c r="AT33" i="11"/>
  <c r="AU33" i="11"/>
  <c r="AV33" i="11"/>
  <c r="AW33" i="11"/>
  <c r="AO33" i="11"/>
  <c r="AP17" i="11"/>
  <c r="AQ17" i="11"/>
  <c r="AR17" i="11"/>
  <c r="AS17" i="11"/>
  <c r="AT17" i="11"/>
  <c r="AU17" i="11"/>
  <c r="AV17" i="11"/>
  <c r="AW17" i="11"/>
  <c r="AO17" i="11"/>
  <c r="AX37" i="11"/>
  <c r="AE37" i="11" s="1"/>
  <c r="AX36" i="11"/>
  <c r="AE36" i="11" s="1"/>
  <c r="AX32" i="11"/>
  <c r="AE32" i="11" s="1"/>
  <c r="AX31" i="11"/>
  <c r="AE31" i="11" s="1"/>
  <c r="AX30" i="11"/>
  <c r="AE30" i="11" s="1"/>
  <c r="AX29" i="11"/>
  <c r="AE29" i="11" s="1"/>
  <c r="AX28" i="11"/>
  <c r="AE28" i="11" s="1"/>
  <c r="AX27" i="11"/>
  <c r="AE27" i="11" s="1"/>
  <c r="AX26" i="11"/>
  <c r="AE26" i="11" s="1"/>
  <c r="AX25" i="11"/>
  <c r="AE25" i="11" s="1"/>
  <c r="AX24" i="11"/>
  <c r="AE24" i="11" s="1"/>
  <c r="AX23" i="11"/>
  <c r="AE23" i="11" s="1"/>
  <c r="AX21" i="11"/>
  <c r="AE21" i="11" s="1"/>
  <c r="AX20" i="11"/>
  <c r="AE20" i="11" s="1"/>
  <c r="AI541" i="11"/>
  <c r="AI543" i="11" s="1"/>
  <c r="G23" i="12" s="1"/>
  <c r="AI533" i="11"/>
  <c r="AI529" i="11"/>
  <c r="AI525" i="11"/>
  <c r="AI513" i="11"/>
  <c r="AI506" i="11"/>
  <c r="AI460" i="11"/>
  <c r="AI452" i="11"/>
  <c r="AI448" i="11"/>
  <c r="AI435" i="11"/>
  <c r="AI428" i="11"/>
  <c r="AI424" i="11"/>
  <c r="AI420" i="11"/>
  <c r="AI400" i="11"/>
  <c r="AI311" i="11"/>
  <c r="AI307" i="11"/>
  <c r="AI274" i="11"/>
  <c r="AI270" i="11"/>
  <c r="AI200" i="11"/>
  <c r="AI178" i="11"/>
  <c r="AI95" i="11"/>
  <c r="AI83" i="11"/>
  <c r="AI64" i="11"/>
  <c r="AI51" i="11"/>
  <c r="AI47" i="11"/>
  <c r="AI33" i="11"/>
  <c r="AI441" i="11"/>
  <c r="AI184" i="11"/>
  <c r="AE540" i="11"/>
  <c r="AE541" i="11" s="1"/>
  <c r="AE543" i="11" s="1"/>
  <c r="F23" i="12" s="1"/>
  <c r="Y540" i="11"/>
  <c r="AE532" i="11"/>
  <c r="AE533" i="11" s="1"/>
  <c r="Y532" i="11"/>
  <c r="AE528" i="11"/>
  <c r="AE529" i="11" s="1"/>
  <c r="Y528" i="11"/>
  <c r="AE524" i="11"/>
  <c r="Y524" i="11"/>
  <c r="AE523" i="11"/>
  <c r="Y523" i="11"/>
  <c r="AE522" i="11"/>
  <c r="Y522" i="11"/>
  <c r="AE521" i="11"/>
  <c r="Y521" i="11"/>
  <c r="AE517" i="11"/>
  <c r="AE518" i="11" s="1"/>
  <c r="Y517" i="11"/>
  <c r="AE512" i="11"/>
  <c r="Y512" i="11"/>
  <c r="AE511" i="11"/>
  <c r="Y511" i="11"/>
  <c r="AE510" i="11"/>
  <c r="Y510" i="11"/>
  <c r="AE509" i="11"/>
  <c r="Y509" i="11"/>
  <c r="AE505" i="11"/>
  <c r="Y505" i="11"/>
  <c r="AE504" i="11"/>
  <c r="Y504" i="11"/>
  <c r="AE502" i="11"/>
  <c r="Y502" i="11"/>
  <c r="AE501" i="11"/>
  <c r="Y501" i="11"/>
  <c r="AE500" i="11"/>
  <c r="Y500" i="11"/>
  <c r="AE499" i="11"/>
  <c r="Y499" i="11"/>
  <c r="AE498" i="11"/>
  <c r="Y498" i="11"/>
  <c r="AE497" i="11"/>
  <c r="Y497" i="11"/>
  <c r="AE496" i="11"/>
  <c r="Y496" i="11"/>
  <c r="AE494" i="11"/>
  <c r="Y494" i="11"/>
  <c r="AE493" i="11"/>
  <c r="Y493" i="11"/>
  <c r="AE492" i="11"/>
  <c r="Y492" i="11"/>
  <c r="AE490" i="11"/>
  <c r="Y490" i="11"/>
  <c r="AE489" i="11"/>
  <c r="Y489" i="11"/>
  <c r="AE488" i="11"/>
  <c r="Y488" i="11"/>
  <c r="AE487" i="11"/>
  <c r="Y487" i="11"/>
  <c r="AE486" i="11"/>
  <c r="Y486" i="11"/>
  <c r="AE484" i="11"/>
  <c r="Y484" i="11"/>
  <c r="AE483" i="11"/>
  <c r="Y483" i="11"/>
  <c r="AE482" i="11"/>
  <c r="Y482" i="11"/>
  <c r="AE481" i="11"/>
  <c r="Y481" i="11"/>
  <c r="AE480" i="11"/>
  <c r="Y480" i="11"/>
  <c r="AE479" i="11"/>
  <c r="Y479" i="11"/>
  <c r="AE478" i="11"/>
  <c r="Y478" i="11"/>
  <c r="AE477" i="11"/>
  <c r="Y477" i="11"/>
  <c r="AE476" i="11"/>
  <c r="Y476" i="11"/>
  <c r="AE475" i="11"/>
  <c r="Y475" i="11"/>
  <c r="AE474" i="11"/>
  <c r="Y474" i="11"/>
  <c r="AE473" i="11"/>
  <c r="Y473" i="11"/>
  <c r="AE472" i="11"/>
  <c r="Y472" i="11"/>
  <c r="AE471" i="11"/>
  <c r="Y471" i="11"/>
  <c r="AE470" i="11"/>
  <c r="Y470" i="11"/>
  <c r="AE469" i="11"/>
  <c r="Y469" i="11"/>
  <c r="AE468" i="11"/>
  <c r="Y468" i="11"/>
  <c r="AE467" i="11"/>
  <c r="Y467" i="11"/>
  <c r="AE466" i="11"/>
  <c r="Y466" i="11"/>
  <c r="AE465" i="11"/>
  <c r="Y465" i="11"/>
  <c r="AE459" i="11"/>
  <c r="AE460" i="11" s="1"/>
  <c r="Y459" i="11"/>
  <c r="AE451" i="11"/>
  <c r="AE452" i="11" s="1"/>
  <c r="Y451" i="11"/>
  <c r="AE447" i="11"/>
  <c r="Y447" i="11"/>
  <c r="AE446" i="11"/>
  <c r="Y446" i="11"/>
  <c r="AE445" i="11"/>
  <c r="Y445" i="11"/>
  <c r="AE444" i="11"/>
  <c r="Y444" i="11"/>
  <c r="AE440" i="11"/>
  <c r="Y440" i="11"/>
  <c r="AE439" i="11"/>
  <c r="Y439" i="11"/>
  <c r="AE438" i="11"/>
  <c r="Y438" i="11"/>
  <c r="AE434" i="11"/>
  <c r="Y434" i="11"/>
  <c r="AE433" i="11"/>
  <c r="Y433" i="11"/>
  <c r="AE432" i="11"/>
  <c r="Y432" i="11"/>
  <c r="AE431" i="11"/>
  <c r="Y431" i="11"/>
  <c r="AE427" i="11"/>
  <c r="AE428" i="11" s="1"/>
  <c r="Y427" i="11"/>
  <c r="AE423" i="11"/>
  <c r="AE424" i="11" s="1"/>
  <c r="Y423" i="11"/>
  <c r="AE419" i="11"/>
  <c r="Y419" i="11"/>
  <c r="AE417" i="11"/>
  <c r="Y417" i="11"/>
  <c r="AE416" i="11"/>
  <c r="Y416" i="11"/>
  <c r="AE415" i="11"/>
  <c r="Y415" i="11"/>
  <c r="AE413" i="11"/>
  <c r="Y413" i="11"/>
  <c r="AE412" i="11"/>
  <c r="Y412" i="11"/>
  <c r="AE411" i="11"/>
  <c r="Y411" i="11"/>
  <c r="AE410" i="11"/>
  <c r="Y410" i="11"/>
  <c r="AE409" i="11"/>
  <c r="Y409" i="11"/>
  <c r="AE408" i="11"/>
  <c r="Y408" i="11"/>
  <c r="AE407" i="11"/>
  <c r="Y407" i="11"/>
  <c r="AE406" i="11"/>
  <c r="Y406" i="11"/>
  <c r="AE405" i="11"/>
  <c r="Y405" i="11"/>
  <c r="AE403" i="11"/>
  <c r="Y403" i="11"/>
  <c r="AE399" i="11"/>
  <c r="Y399" i="11"/>
  <c r="AE397" i="11"/>
  <c r="Y397" i="11"/>
  <c r="AE396" i="11"/>
  <c r="Y396" i="11"/>
  <c r="AE395" i="11"/>
  <c r="Y395" i="11"/>
  <c r="AE394" i="11"/>
  <c r="Y394" i="11"/>
  <c r="AE392" i="11"/>
  <c r="Y392" i="11"/>
  <c r="AE391" i="11"/>
  <c r="Y391" i="11"/>
  <c r="AE389" i="11"/>
  <c r="Y389" i="11"/>
  <c r="AE388" i="11"/>
  <c r="Y388" i="11"/>
  <c r="AE387" i="11"/>
  <c r="Y387" i="11"/>
  <c r="AE385" i="11"/>
  <c r="Y385" i="11"/>
  <c r="AE384" i="11"/>
  <c r="Y384" i="11"/>
  <c r="AE383" i="11"/>
  <c r="Y383" i="11"/>
  <c r="AE382" i="11"/>
  <c r="Y382" i="11"/>
  <c r="AE381" i="11"/>
  <c r="Y381" i="11"/>
  <c r="AE379" i="11"/>
  <c r="Y379" i="11"/>
  <c r="AE378" i="11"/>
  <c r="Y378" i="11"/>
  <c r="AE377" i="11"/>
  <c r="Y377" i="11"/>
  <c r="AE375" i="11"/>
  <c r="Y375" i="11"/>
  <c r="AE374" i="11"/>
  <c r="Y374" i="11"/>
  <c r="AE373" i="11"/>
  <c r="Y373" i="11"/>
  <c r="AE371" i="11"/>
  <c r="Y371" i="11"/>
  <c r="AE370" i="11"/>
  <c r="Y370" i="11"/>
  <c r="AE369" i="11"/>
  <c r="Y369" i="11"/>
  <c r="AE365" i="11"/>
  <c r="Y365" i="11"/>
  <c r="AE364" i="11"/>
  <c r="Y364" i="11"/>
  <c r="AE363" i="11"/>
  <c r="Y363" i="11"/>
  <c r="AE362" i="11"/>
  <c r="Y362" i="11"/>
  <c r="AE361" i="11"/>
  <c r="Y361" i="11"/>
  <c r="AE360" i="11"/>
  <c r="Y360" i="11"/>
  <c r="AE358" i="11"/>
  <c r="Y358" i="11"/>
  <c r="AE357" i="11"/>
  <c r="Y357" i="11"/>
  <c r="AE355" i="11"/>
  <c r="Y355" i="11"/>
  <c r="AE354" i="11"/>
  <c r="Y354" i="11"/>
  <c r="AE351" i="11"/>
  <c r="Y351" i="11"/>
  <c r="AE350" i="11"/>
  <c r="Y350" i="11"/>
  <c r="AE349" i="11"/>
  <c r="Y349" i="11"/>
  <c r="AE348" i="11"/>
  <c r="Y348" i="11"/>
  <c r="AE346" i="11"/>
  <c r="Y346" i="11"/>
  <c r="AE345" i="11"/>
  <c r="Y345" i="11"/>
  <c r="AE344" i="11"/>
  <c r="Y344" i="11"/>
  <c r="AE343" i="11"/>
  <c r="Y343" i="11"/>
  <c r="AE341" i="11"/>
  <c r="Y341" i="11"/>
  <c r="AE340" i="11"/>
  <c r="Y340" i="11"/>
  <c r="AE338" i="11"/>
  <c r="Y338" i="11"/>
  <c r="AE337" i="11"/>
  <c r="Y337" i="11"/>
  <c r="AE336" i="11"/>
  <c r="Y336" i="11"/>
  <c r="AE335" i="11"/>
  <c r="Y335" i="11"/>
  <c r="AE333" i="11"/>
  <c r="Y333" i="11"/>
  <c r="AE332" i="11"/>
  <c r="Y332" i="11"/>
  <c r="AE331" i="11"/>
  <c r="Y331" i="11"/>
  <c r="AE330" i="11"/>
  <c r="Y330" i="11"/>
  <c r="AE329" i="11"/>
  <c r="Y329" i="11"/>
  <c r="AE327" i="11"/>
  <c r="Y327" i="11"/>
  <c r="AE325" i="11"/>
  <c r="Y325" i="11"/>
  <c r="AE324" i="11"/>
  <c r="Y324" i="11"/>
  <c r="AE323" i="11"/>
  <c r="Y323" i="11"/>
  <c r="AE322" i="11"/>
  <c r="Y322" i="11"/>
  <c r="AE321" i="11"/>
  <c r="Y321" i="11"/>
  <c r="AE320" i="11"/>
  <c r="Y320" i="11"/>
  <c r="AE319" i="11"/>
  <c r="Y319" i="11"/>
  <c r="AE318" i="11"/>
  <c r="Y318" i="11"/>
  <c r="AE316" i="11"/>
  <c r="Y316" i="11"/>
  <c r="AE315" i="11"/>
  <c r="Y315" i="11"/>
  <c r="AE310" i="11"/>
  <c r="AE311" i="11" s="1"/>
  <c r="Y310" i="11"/>
  <c r="AE306" i="11"/>
  <c r="Y306" i="11"/>
  <c r="AE305" i="11"/>
  <c r="Y305" i="11"/>
  <c r="AE304" i="11"/>
  <c r="Y304" i="11"/>
  <c r="AE303" i="11"/>
  <c r="Y303" i="11"/>
  <c r="AE302" i="11"/>
  <c r="Y302" i="11"/>
  <c r="AE293" i="11"/>
  <c r="Y293" i="11"/>
  <c r="AE292" i="11"/>
  <c r="Y292" i="11"/>
  <c r="AE291" i="11"/>
  <c r="Y291" i="11"/>
  <c r="AE290" i="11"/>
  <c r="Y290" i="11"/>
  <c r="AE289" i="11"/>
  <c r="Y289" i="11"/>
  <c r="AE288" i="11"/>
  <c r="Y288" i="11"/>
  <c r="AE287" i="11"/>
  <c r="Y287" i="11"/>
  <c r="AE286" i="11"/>
  <c r="Y286" i="11"/>
  <c r="AE285" i="11"/>
  <c r="Y285" i="11"/>
  <c r="AE284" i="11"/>
  <c r="Y284" i="11"/>
  <c r="AE283" i="11"/>
  <c r="Y283" i="11"/>
  <c r="AE282" i="11"/>
  <c r="Y282" i="11"/>
  <c r="AE281" i="11"/>
  <c r="Y281" i="11"/>
  <c r="AE273" i="11"/>
  <c r="AE274" i="11" s="1"/>
  <c r="Y273" i="11"/>
  <c r="AE269" i="11"/>
  <c r="Y269" i="11"/>
  <c r="AE268" i="11"/>
  <c r="Y268" i="11"/>
  <c r="AE267" i="11"/>
  <c r="Y267" i="11"/>
  <c r="AE266" i="11"/>
  <c r="Y266" i="11"/>
  <c r="AE262" i="11"/>
  <c r="Y262" i="11"/>
  <c r="AE261" i="11"/>
  <c r="Y261" i="11"/>
  <c r="AE260" i="11"/>
  <c r="Y260" i="11"/>
  <c r="AE257" i="11"/>
  <c r="Y257" i="11"/>
  <c r="AE256" i="11"/>
  <c r="Y256" i="11"/>
  <c r="AE254" i="11"/>
  <c r="Y254" i="11"/>
  <c r="AE253" i="11"/>
  <c r="Y253" i="11"/>
  <c r="AE252" i="11"/>
  <c r="Y252" i="11"/>
  <c r="AE251" i="11"/>
  <c r="Y251" i="11"/>
  <c r="AE249" i="11"/>
  <c r="Y249" i="11"/>
  <c r="AE248" i="11"/>
  <c r="Y248" i="11"/>
  <c r="AE247" i="11"/>
  <c r="Y247" i="11"/>
  <c r="AE246" i="11"/>
  <c r="Y246" i="11"/>
  <c r="AE245" i="11"/>
  <c r="Y245" i="11"/>
  <c r="AE244" i="11"/>
  <c r="Y244" i="11"/>
  <c r="AE242" i="11"/>
  <c r="Y242" i="11"/>
  <c r="AE241" i="11"/>
  <c r="Y241" i="11"/>
  <c r="AE240" i="11"/>
  <c r="Y240" i="11"/>
  <c r="AE238" i="11"/>
  <c r="Y238" i="11"/>
  <c r="AE237" i="11"/>
  <c r="Y237" i="11"/>
  <c r="AE235" i="11"/>
  <c r="Y235" i="11"/>
  <c r="AE234" i="11"/>
  <c r="Y234" i="11"/>
  <c r="AE233" i="11"/>
  <c r="Y233" i="11"/>
  <c r="AE232" i="11"/>
  <c r="Y232" i="11"/>
  <c r="AE226" i="11"/>
  <c r="Y226" i="11"/>
  <c r="AE225" i="11"/>
  <c r="Y225" i="11"/>
  <c r="AE224" i="11"/>
  <c r="Y224" i="11"/>
  <c r="AE223" i="11"/>
  <c r="Y223" i="11"/>
  <c r="AE221" i="11"/>
  <c r="Y221" i="11"/>
  <c r="AE220" i="11"/>
  <c r="Y220" i="11"/>
  <c r="AE219" i="11"/>
  <c r="Y219" i="11"/>
  <c r="AE218" i="11"/>
  <c r="Y218" i="11"/>
  <c r="AE217" i="11"/>
  <c r="Y217" i="11"/>
  <c r="AE216" i="11"/>
  <c r="Y216" i="11"/>
  <c r="AE214" i="11"/>
  <c r="Y214" i="11"/>
  <c r="AE213" i="11"/>
  <c r="Y213" i="11"/>
  <c r="AE212" i="11"/>
  <c r="Y212" i="11"/>
  <c r="AE211" i="11"/>
  <c r="Y211" i="11"/>
  <c r="AE210" i="11"/>
  <c r="Y210" i="11"/>
  <c r="AE209" i="11"/>
  <c r="Y209" i="11"/>
  <c r="AE208" i="11"/>
  <c r="Y208" i="11"/>
  <c r="AE207" i="11"/>
  <c r="Y207" i="11"/>
  <c r="AE205" i="11"/>
  <c r="Y205" i="11"/>
  <c r="AE204" i="11"/>
  <c r="Y204" i="11"/>
  <c r="AE199" i="11"/>
  <c r="AE200" i="11" s="1"/>
  <c r="Y199" i="11"/>
  <c r="AE193" i="11"/>
  <c r="Y193" i="11"/>
  <c r="AE192" i="11"/>
  <c r="Y192" i="11"/>
  <c r="AE191" i="11"/>
  <c r="Y191" i="11"/>
  <c r="AE189" i="11"/>
  <c r="Y189" i="11"/>
  <c r="AE188" i="11"/>
  <c r="Y188" i="11"/>
  <c r="AE187" i="11"/>
  <c r="Y187" i="11"/>
  <c r="AE183" i="11"/>
  <c r="Y183" i="11"/>
  <c r="AE182" i="11"/>
  <c r="Y182" i="11"/>
  <c r="AE181" i="11"/>
  <c r="Y181" i="11"/>
  <c r="AE177" i="11"/>
  <c r="Y177" i="11"/>
  <c r="AE176" i="11"/>
  <c r="Y176" i="11"/>
  <c r="AE175" i="11"/>
  <c r="Y175" i="11"/>
  <c r="AE174" i="11"/>
  <c r="Y174" i="11"/>
  <c r="AE173" i="11"/>
  <c r="Y173" i="11"/>
  <c r="AE172" i="11"/>
  <c r="Y172" i="11"/>
  <c r="AE171" i="11"/>
  <c r="Y171" i="11"/>
  <c r="AE170" i="11"/>
  <c r="Y170" i="11"/>
  <c r="AE169" i="11"/>
  <c r="Y169" i="11"/>
  <c r="AE167" i="11"/>
  <c r="Y167" i="11"/>
  <c r="AE166" i="11"/>
  <c r="Y166" i="11"/>
  <c r="AE164" i="11"/>
  <c r="Y164" i="11"/>
  <c r="AE163" i="11"/>
  <c r="Y163" i="11"/>
  <c r="AE162" i="11"/>
  <c r="Y162" i="11"/>
  <c r="AE161" i="11"/>
  <c r="Y161" i="11"/>
  <c r="AE160" i="11"/>
  <c r="Y160" i="11"/>
  <c r="AE159" i="11"/>
  <c r="Y159" i="11"/>
  <c r="AE158" i="11"/>
  <c r="Y158" i="11"/>
  <c r="AE157" i="11"/>
  <c r="Y157" i="11"/>
  <c r="AE156" i="11"/>
  <c r="Y156" i="11"/>
  <c r="AE154" i="11"/>
  <c r="Y154" i="11"/>
  <c r="AE152" i="11"/>
  <c r="Y152" i="11"/>
  <c r="AE151" i="11"/>
  <c r="Y151" i="11"/>
  <c r="AE150" i="11"/>
  <c r="Y150" i="11"/>
  <c r="AE149" i="11"/>
  <c r="Y149" i="11"/>
  <c r="AE148" i="11"/>
  <c r="Y148" i="11"/>
  <c r="AE147" i="11"/>
  <c r="Y147" i="11"/>
  <c r="AE146" i="11"/>
  <c r="Y146" i="11"/>
  <c r="AE143" i="11"/>
  <c r="Y143" i="11"/>
  <c r="AE142" i="11"/>
  <c r="Y142" i="11"/>
  <c r="AE141" i="11"/>
  <c r="Y141" i="11"/>
  <c r="AE140" i="11"/>
  <c r="Y140" i="11"/>
  <c r="AE138" i="11"/>
  <c r="Y138" i="11"/>
  <c r="AE137" i="11"/>
  <c r="Y137" i="11"/>
  <c r="AE136" i="11"/>
  <c r="Y136" i="11"/>
  <c r="AE135" i="11"/>
  <c r="Y135" i="11"/>
  <c r="AE133" i="11"/>
  <c r="Y133" i="11"/>
  <c r="AE132" i="11"/>
  <c r="Y132" i="11"/>
  <c r="AE131" i="11"/>
  <c r="Y131" i="11"/>
  <c r="AE130" i="11"/>
  <c r="Y130" i="11"/>
  <c r="AE129" i="11"/>
  <c r="Y129" i="11"/>
  <c r="AE128" i="11"/>
  <c r="Y128" i="11"/>
  <c r="AE126" i="11"/>
  <c r="Y126" i="11"/>
  <c r="AE125" i="11"/>
  <c r="Y125" i="11"/>
  <c r="AE124" i="11"/>
  <c r="Y124" i="11"/>
  <c r="AE123" i="11"/>
  <c r="Y123" i="11"/>
  <c r="AE122" i="11"/>
  <c r="Y122" i="11"/>
  <c r="AE121" i="11"/>
  <c r="Y121" i="11"/>
  <c r="AE120" i="11"/>
  <c r="Y120" i="11"/>
  <c r="AE119" i="11"/>
  <c r="Y119" i="11"/>
  <c r="AE118" i="11"/>
  <c r="Y118" i="11"/>
  <c r="AE117" i="11"/>
  <c r="Y117" i="11"/>
  <c r="AE115" i="11"/>
  <c r="Y115" i="11"/>
  <c r="AE114" i="11"/>
  <c r="Y114" i="11"/>
  <c r="AE110" i="11"/>
  <c r="Y110" i="11"/>
  <c r="AE109" i="11"/>
  <c r="Y109" i="11"/>
  <c r="AE106" i="11"/>
  <c r="Y106" i="11"/>
  <c r="AE102" i="11"/>
  <c r="Y102" i="11"/>
  <c r="AE99" i="11"/>
  <c r="Y99" i="11"/>
  <c r="AE94" i="11"/>
  <c r="Y94" i="11"/>
  <c r="AE93" i="11"/>
  <c r="Y93" i="11"/>
  <c r="AE92" i="11"/>
  <c r="Y92" i="11"/>
  <c r="AE91" i="11"/>
  <c r="Y91" i="11"/>
  <c r="AE90" i="11"/>
  <c r="Y90" i="11"/>
  <c r="AE89" i="11"/>
  <c r="Y89" i="11"/>
  <c r="AE88" i="11"/>
  <c r="Y88" i="11"/>
  <c r="AE87" i="11"/>
  <c r="Y87" i="11"/>
  <c r="AE86" i="11"/>
  <c r="Y86" i="11"/>
  <c r="AE82" i="11"/>
  <c r="Y82" i="11"/>
  <c r="AE80" i="11"/>
  <c r="Y80" i="11"/>
  <c r="AE79" i="11"/>
  <c r="Y79" i="11"/>
  <c r="AE78" i="11"/>
  <c r="Y78" i="11"/>
  <c r="AE77" i="11"/>
  <c r="Y77" i="11"/>
  <c r="AE76" i="11"/>
  <c r="Y76" i="11"/>
  <c r="AE75" i="11"/>
  <c r="Y75" i="11"/>
  <c r="AE74" i="11"/>
  <c r="Y74" i="11"/>
  <c r="AE73" i="11"/>
  <c r="Y73" i="11"/>
  <c r="AE72" i="11"/>
  <c r="Y72" i="11"/>
  <c r="AE63" i="11"/>
  <c r="AE64" i="11" s="1"/>
  <c r="Y63" i="11"/>
  <c r="AE57" i="11"/>
  <c r="Y57" i="11"/>
  <c r="AE56" i="11"/>
  <c r="Y56" i="11"/>
  <c r="AE55" i="11"/>
  <c r="Y55" i="11"/>
  <c r="AE54" i="11"/>
  <c r="Y54" i="11"/>
  <c r="AE50" i="11"/>
  <c r="AE51" i="11" s="1"/>
  <c r="Y50" i="11"/>
  <c r="AE46" i="11"/>
  <c r="Y46" i="11"/>
  <c r="AE45" i="11"/>
  <c r="Y45" i="11"/>
  <c r="AE44" i="11"/>
  <c r="Y44" i="11"/>
  <c r="AE43" i="11"/>
  <c r="Y43" i="11"/>
  <c r="AE42" i="11"/>
  <c r="Y42" i="11"/>
  <c r="AE40" i="11"/>
  <c r="Y40" i="11"/>
  <c r="AE39" i="11"/>
  <c r="Y39" i="11"/>
  <c r="Y37" i="11"/>
  <c r="Y36" i="11"/>
  <c r="Y32" i="11"/>
  <c r="Y31" i="11"/>
  <c r="Y30" i="11"/>
  <c r="Y29" i="11"/>
  <c r="Y28" i="11"/>
  <c r="Y27" i="11"/>
  <c r="Y26" i="11"/>
  <c r="Y25" i="11"/>
  <c r="Y24" i="11"/>
  <c r="Y23" i="11"/>
  <c r="Y21" i="11"/>
  <c r="Y20" i="11"/>
  <c r="U552" i="11" l="1"/>
  <c r="AB552" i="11" s="1"/>
  <c r="AX552" i="11"/>
  <c r="AD352" i="11"/>
  <c r="AC81" i="11"/>
  <c r="AC227" i="11"/>
  <c r="AD366" i="11"/>
  <c r="AJ366" i="11"/>
  <c r="AE196" i="11"/>
  <c r="AE60" i="11"/>
  <c r="AX47" i="11"/>
  <c r="AX33" i="11"/>
  <c r="AJ367" i="11"/>
  <c r="AD367" i="11"/>
  <c r="AC367" i="11"/>
  <c r="Z367" i="11"/>
  <c r="Z366" i="11"/>
  <c r="AC366" i="11"/>
  <c r="AJ352" i="11"/>
  <c r="AJ353" i="11"/>
  <c r="AD353" i="11"/>
  <c r="AC353" i="11"/>
  <c r="Z353" i="11"/>
  <c r="Z352" i="11"/>
  <c r="AC352" i="11"/>
  <c r="AD294" i="11"/>
  <c r="AC294" i="11"/>
  <c r="Z294" i="11"/>
  <c r="AJ294" i="11"/>
  <c r="AJ295" i="11"/>
  <c r="AD295" i="11"/>
  <c r="AC295" i="11"/>
  <c r="Z295" i="11"/>
  <c r="AD258" i="11"/>
  <c r="AC258" i="11"/>
  <c r="Z258" i="11"/>
  <c r="AJ258" i="11"/>
  <c r="AJ259" i="11"/>
  <c r="AD259" i="11"/>
  <c r="AC259" i="11"/>
  <c r="Z259" i="11"/>
  <c r="Z227" i="11"/>
  <c r="Z195" i="11"/>
  <c r="AD228" i="11"/>
  <c r="AC228" i="11"/>
  <c r="Z228" i="11"/>
  <c r="AJ228" i="11"/>
  <c r="AJ230" i="11"/>
  <c r="Z230" i="11"/>
  <c r="AD230" i="11"/>
  <c r="AC230" i="11"/>
  <c r="AJ229" i="11"/>
  <c r="AD229" i="11"/>
  <c r="AC229" i="11"/>
  <c r="Z229" i="11"/>
  <c r="AD227" i="11"/>
  <c r="AJ227" i="11"/>
  <c r="AC195" i="11"/>
  <c r="AJ194" i="11"/>
  <c r="AD194" i="11"/>
  <c r="AC194" i="11"/>
  <c r="Z194" i="11"/>
  <c r="AJ195" i="11"/>
  <c r="AD195" i="11"/>
  <c r="AJ153" i="11"/>
  <c r="AD153" i="11"/>
  <c r="AC153" i="11"/>
  <c r="Z153" i="11"/>
  <c r="Z111" i="11"/>
  <c r="AJ111" i="11"/>
  <c r="AC111" i="11"/>
  <c r="AD111" i="11"/>
  <c r="AD112" i="11"/>
  <c r="AC112" i="11"/>
  <c r="Z112" i="11"/>
  <c r="AJ112" i="11"/>
  <c r="Z107" i="11"/>
  <c r="AJ107" i="11"/>
  <c r="AC107" i="11"/>
  <c r="AD107" i="11"/>
  <c r="AJ113" i="11"/>
  <c r="AD113" i="11"/>
  <c r="AC113" i="11"/>
  <c r="Z113" i="11"/>
  <c r="Z108" i="11"/>
  <c r="AC108" i="11"/>
  <c r="AD108" i="11"/>
  <c r="AJ108" i="11"/>
  <c r="AJ105" i="11"/>
  <c r="AD105" i="11"/>
  <c r="AC105" i="11"/>
  <c r="Z105" i="11"/>
  <c r="AJ103" i="11"/>
  <c r="AD103" i="11"/>
  <c r="AC103" i="11"/>
  <c r="Z103" i="11"/>
  <c r="AJ100" i="11"/>
  <c r="AD100" i="11"/>
  <c r="AC100" i="11"/>
  <c r="Z100" i="11"/>
  <c r="AJ101" i="11"/>
  <c r="AD101" i="11"/>
  <c r="AC101" i="11"/>
  <c r="Z101" i="11"/>
  <c r="Z81" i="11"/>
  <c r="AD81" i="11"/>
  <c r="AJ81" i="11"/>
  <c r="AJ58" i="11"/>
  <c r="AD58" i="11"/>
  <c r="AC58" i="11"/>
  <c r="Z58" i="11"/>
  <c r="AJ59" i="11"/>
  <c r="AD59" i="11"/>
  <c r="AC59" i="11"/>
  <c r="Z59" i="11"/>
  <c r="AJ41" i="11"/>
  <c r="AD41" i="11"/>
  <c r="AC41" i="11"/>
  <c r="Z41" i="11"/>
  <c r="AV454" i="11"/>
  <c r="AP276" i="11"/>
  <c r="AP454" i="11"/>
  <c r="AE270" i="11"/>
  <c r="AQ454" i="11"/>
  <c r="AX543" i="11"/>
  <c r="AE95" i="11"/>
  <c r="AW66" i="11"/>
  <c r="AV66" i="11"/>
  <c r="AW535" i="11"/>
  <c r="AV535" i="11"/>
  <c r="AT66" i="11"/>
  <c r="AU276" i="11"/>
  <c r="AU535" i="11"/>
  <c r="AS66" i="11"/>
  <c r="AT276" i="11"/>
  <c r="AS454" i="11"/>
  <c r="AU454" i="11"/>
  <c r="AT535" i="11"/>
  <c r="AI276" i="11"/>
  <c r="AO276" i="11"/>
  <c r="AQ276" i="11"/>
  <c r="AS535" i="11"/>
  <c r="AP535" i="11"/>
  <c r="AI535" i="11"/>
  <c r="AW276" i="11"/>
  <c r="AO454" i="11"/>
  <c r="AR535" i="11"/>
  <c r="AE184" i="11"/>
  <c r="AV276" i="11"/>
  <c r="AW454" i="11"/>
  <c r="AQ535" i="11"/>
  <c r="T552" i="11"/>
  <c r="AA552" i="11" s="1"/>
  <c r="AS276" i="11"/>
  <c r="AT454" i="11"/>
  <c r="AR454" i="11"/>
  <c r="AO66" i="11"/>
  <c r="AU66" i="11"/>
  <c r="AR66" i="11"/>
  <c r="AQ66" i="11"/>
  <c r="AP66" i="11"/>
  <c r="AE83" i="11"/>
  <c r="AR276" i="11"/>
  <c r="AI454" i="11"/>
  <c r="AE307" i="11"/>
  <c r="AE441" i="11"/>
  <c r="AE448" i="11"/>
  <c r="AE525" i="11"/>
  <c r="AO535" i="11"/>
  <c r="AE435" i="11"/>
  <c r="AE513" i="11"/>
  <c r="AE506" i="11"/>
  <c r="AE420" i="11"/>
  <c r="AE400" i="11"/>
  <c r="AE263" i="11"/>
  <c r="AE178" i="11"/>
  <c r="AE47" i="11"/>
  <c r="AE33" i="11"/>
  <c r="U540" i="11"/>
  <c r="AB540" i="11" s="1"/>
  <c r="T540" i="11"/>
  <c r="AA540" i="11" s="1"/>
  <c r="S541" i="11"/>
  <c r="S543" i="11" s="1"/>
  <c r="R541" i="11"/>
  <c r="R543" i="11" s="1"/>
  <c r="Q541" i="11"/>
  <c r="Q543" i="11" s="1"/>
  <c r="P541" i="11"/>
  <c r="P543" i="11" s="1"/>
  <c r="O541" i="11"/>
  <c r="O543" i="11" s="1"/>
  <c r="N541" i="11"/>
  <c r="N543" i="11" s="1"/>
  <c r="M541" i="11"/>
  <c r="M543" i="11" s="1"/>
  <c r="L541" i="11"/>
  <c r="L543" i="11" s="1"/>
  <c r="K541" i="11"/>
  <c r="K543" i="11" s="1"/>
  <c r="J541" i="11"/>
  <c r="J543" i="11" s="1"/>
  <c r="I541" i="11"/>
  <c r="I543" i="11" s="1"/>
  <c r="H541" i="11"/>
  <c r="H543" i="11" s="1"/>
  <c r="G541" i="11"/>
  <c r="G543" i="11" s="1"/>
  <c r="F541" i="11"/>
  <c r="F543" i="11" s="1"/>
  <c r="E541" i="11"/>
  <c r="E543" i="11" s="1"/>
  <c r="U532" i="11"/>
  <c r="AB532" i="11" s="1"/>
  <c r="T532" i="11"/>
  <c r="AA532" i="11" s="1"/>
  <c r="S533" i="11"/>
  <c r="R533" i="11"/>
  <c r="Q533" i="11"/>
  <c r="P533" i="11"/>
  <c r="O533" i="11"/>
  <c r="N533" i="11"/>
  <c r="M533" i="11"/>
  <c r="L533" i="11"/>
  <c r="K533" i="11"/>
  <c r="J533" i="11"/>
  <c r="I533" i="11"/>
  <c r="H533" i="11"/>
  <c r="G533" i="11"/>
  <c r="F533" i="11"/>
  <c r="E533" i="11"/>
  <c r="S529" i="11"/>
  <c r="R529" i="11"/>
  <c r="Q529" i="11"/>
  <c r="P529" i="11"/>
  <c r="O529" i="11"/>
  <c r="N529" i="11"/>
  <c r="M529" i="11"/>
  <c r="L529" i="11"/>
  <c r="K529" i="11"/>
  <c r="J529" i="11"/>
  <c r="I529" i="11"/>
  <c r="H529" i="11"/>
  <c r="G529" i="11"/>
  <c r="F529" i="11"/>
  <c r="E529" i="11"/>
  <c r="U528" i="11"/>
  <c r="AB528" i="11" s="1"/>
  <c r="T528" i="11"/>
  <c r="AA528" i="11" s="1"/>
  <c r="U524" i="11"/>
  <c r="AB524" i="11" s="1"/>
  <c r="T524" i="11"/>
  <c r="AA524" i="11" s="1"/>
  <c r="U523" i="11"/>
  <c r="AB523" i="11" s="1"/>
  <c r="T523" i="11"/>
  <c r="AA523" i="11" s="1"/>
  <c r="U522" i="11"/>
  <c r="AB522" i="11" s="1"/>
  <c r="T522" i="11"/>
  <c r="AA522" i="11" s="1"/>
  <c r="U521" i="11"/>
  <c r="T521" i="11"/>
  <c r="F525" i="11"/>
  <c r="G525" i="11"/>
  <c r="H525" i="11"/>
  <c r="I525" i="11"/>
  <c r="J525" i="11"/>
  <c r="K525" i="11"/>
  <c r="L525" i="11"/>
  <c r="M525" i="11"/>
  <c r="N525" i="11"/>
  <c r="O525" i="11"/>
  <c r="P525" i="11"/>
  <c r="Q525" i="11"/>
  <c r="R525" i="11"/>
  <c r="S525" i="11"/>
  <c r="E525" i="11"/>
  <c r="U517" i="11"/>
  <c r="T517" i="11"/>
  <c r="U512" i="11"/>
  <c r="AB512" i="11" s="1"/>
  <c r="T512" i="11"/>
  <c r="AA512" i="11" s="1"/>
  <c r="U511" i="11"/>
  <c r="AB511" i="11" s="1"/>
  <c r="T511" i="11"/>
  <c r="AA511" i="11" s="1"/>
  <c r="U510" i="11"/>
  <c r="AB510" i="11" s="1"/>
  <c r="T510" i="11"/>
  <c r="AA510" i="11" s="1"/>
  <c r="U509" i="11"/>
  <c r="T509" i="11"/>
  <c r="F513" i="11"/>
  <c r="G513" i="11"/>
  <c r="H513" i="11"/>
  <c r="I513" i="11"/>
  <c r="J513" i="11"/>
  <c r="K513" i="11"/>
  <c r="L513" i="11"/>
  <c r="M513" i="11"/>
  <c r="N513" i="11"/>
  <c r="O513" i="11"/>
  <c r="P513" i="11"/>
  <c r="Q513" i="11"/>
  <c r="R513" i="11"/>
  <c r="S513" i="11"/>
  <c r="E513" i="11"/>
  <c r="U505" i="11"/>
  <c r="AB505" i="11" s="1"/>
  <c r="T505" i="11"/>
  <c r="AA505" i="11" s="1"/>
  <c r="U504" i="11"/>
  <c r="AB504" i="11" s="1"/>
  <c r="T504" i="11"/>
  <c r="AA504" i="11" s="1"/>
  <c r="U502" i="11"/>
  <c r="AB502" i="11" s="1"/>
  <c r="T502" i="11"/>
  <c r="AA502" i="11" s="1"/>
  <c r="U501" i="11"/>
  <c r="AB501" i="11" s="1"/>
  <c r="T501" i="11"/>
  <c r="AA501" i="11" s="1"/>
  <c r="U500" i="11"/>
  <c r="AB500" i="11" s="1"/>
  <c r="T500" i="11"/>
  <c r="AA500" i="11" s="1"/>
  <c r="U499" i="11"/>
  <c r="AB499" i="11" s="1"/>
  <c r="T499" i="11"/>
  <c r="AA499" i="11" s="1"/>
  <c r="U498" i="11"/>
  <c r="AB498" i="11" s="1"/>
  <c r="T498" i="11"/>
  <c r="AA498" i="11" s="1"/>
  <c r="U497" i="11"/>
  <c r="AB497" i="11" s="1"/>
  <c r="T497" i="11"/>
  <c r="AA497" i="11" s="1"/>
  <c r="U496" i="11"/>
  <c r="AB496" i="11" s="1"/>
  <c r="T496" i="11"/>
  <c r="AA496" i="11" s="1"/>
  <c r="U494" i="11"/>
  <c r="AB494" i="11" s="1"/>
  <c r="T494" i="11"/>
  <c r="AA494" i="11" s="1"/>
  <c r="U493" i="11"/>
  <c r="AB493" i="11" s="1"/>
  <c r="T493" i="11"/>
  <c r="AA493" i="11" s="1"/>
  <c r="U492" i="11"/>
  <c r="AB492" i="11" s="1"/>
  <c r="T492" i="11"/>
  <c r="AA492" i="11" s="1"/>
  <c r="U490" i="11"/>
  <c r="AB490" i="11" s="1"/>
  <c r="T490" i="11"/>
  <c r="AA490" i="11" s="1"/>
  <c r="U489" i="11"/>
  <c r="AB489" i="11" s="1"/>
  <c r="T489" i="11"/>
  <c r="AA489" i="11" s="1"/>
  <c r="U488" i="11"/>
  <c r="AB488" i="11" s="1"/>
  <c r="T488" i="11"/>
  <c r="AA488" i="11" s="1"/>
  <c r="U487" i="11"/>
  <c r="AB487" i="11" s="1"/>
  <c r="T487" i="11"/>
  <c r="AA487" i="11" s="1"/>
  <c r="U486" i="11"/>
  <c r="AB486" i="11" s="1"/>
  <c r="T486" i="11"/>
  <c r="AA486" i="11" s="1"/>
  <c r="U484" i="11"/>
  <c r="AB484" i="11" s="1"/>
  <c r="T484" i="11"/>
  <c r="AA484" i="11" s="1"/>
  <c r="U483" i="11"/>
  <c r="AB483" i="11" s="1"/>
  <c r="T483" i="11"/>
  <c r="AA483" i="11" s="1"/>
  <c r="U482" i="11"/>
  <c r="AB482" i="11" s="1"/>
  <c r="T482" i="11"/>
  <c r="AA482" i="11" s="1"/>
  <c r="U481" i="11"/>
  <c r="AB481" i="11" s="1"/>
  <c r="T481" i="11"/>
  <c r="AA481" i="11" s="1"/>
  <c r="U480" i="11"/>
  <c r="AB480" i="11" s="1"/>
  <c r="T480" i="11"/>
  <c r="AA480" i="11" s="1"/>
  <c r="U479" i="11"/>
  <c r="AB479" i="11" s="1"/>
  <c r="T479" i="11"/>
  <c r="AA479" i="11" s="1"/>
  <c r="U478" i="11"/>
  <c r="AB478" i="11" s="1"/>
  <c r="T478" i="11"/>
  <c r="AA478" i="11" s="1"/>
  <c r="U477" i="11"/>
  <c r="AB477" i="11" s="1"/>
  <c r="T477" i="11"/>
  <c r="AA477" i="11" s="1"/>
  <c r="U476" i="11"/>
  <c r="AB476" i="11" s="1"/>
  <c r="T476" i="11"/>
  <c r="AA476" i="11" s="1"/>
  <c r="U475" i="11"/>
  <c r="AB475" i="11" s="1"/>
  <c r="T475" i="11"/>
  <c r="AA475" i="11" s="1"/>
  <c r="U474" i="11"/>
  <c r="AB474" i="11" s="1"/>
  <c r="T474" i="11"/>
  <c r="AA474" i="11" s="1"/>
  <c r="U473" i="11"/>
  <c r="AB473" i="11" s="1"/>
  <c r="T473" i="11"/>
  <c r="AA473" i="11" s="1"/>
  <c r="U472" i="11"/>
  <c r="AB472" i="11" s="1"/>
  <c r="T472" i="11"/>
  <c r="AA472" i="11" s="1"/>
  <c r="U471" i="11"/>
  <c r="AB471" i="11" s="1"/>
  <c r="T471" i="11"/>
  <c r="AA471" i="11" s="1"/>
  <c r="U470" i="11"/>
  <c r="AB470" i="11" s="1"/>
  <c r="T470" i="11"/>
  <c r="AA470" i="11" s="1"/>
  <c r="U469" i="11"/>
  <c r="AB469" i="11" s="1"/>
  <c r="T469" i="11"/>
  <c r="AA469" i="11" s="1"/>
  <c r="U468" i="11"/>
  <c r="AB468" i="11" s="1"/>
  <c r="T468" i="11"/>
  <c r="AA468" i="11" s="1"/>
  <c r="U467" i="11"/>
  <c r="AB467" i="11" s="1"/>
  <c r="T467" i="11"/>
  <c r="AA467" i="11" s="1"/>
  <c r="U466" i="11"/>
  <c r="AB466" i="11" s="1"/>
  <c r="T466" i="11"/>
  <c r="AA466" i="11" s="1"/>
  <c r="U465" i="11"/>
  <c r="AB465" i="11" s="1"/>
  <c r="T465" i="11"/>
  <c r="AA465" i="11" s="1"/>
  <c r="F506" i="11"/>
  <c r="G506" i="11"/>
  <c r="H506" i="11"/>
  <c r="I506" i="11"/>
  <c r="J506" i="11"/>
  <c r="K506" i="11"/>
  <c r="L506" i="11"/>
  <c r="M506" i="11"/>
  <c r="N506" i="11"/>
  <c r="O506" i="11"/>
  <c r="P506" i="11"/>
  <c r="Q506" i="11"/>
  <c r="R506" i="11"/>
  <c r="S506" i="11"/>
  <c r="E506" i="11"/>
  <c r="U459" i="11"/>
  <c r="AB459" i="11" s="1"/>
  <c r="T459" i="11"/>
  <c r="S460" i="11"/>
  <c r="R460" i="11"/>
  <c r="Q460" i="11"/>
  <c r="P460" i="11"/>
  <c r="O460" i="11"/>
  <c r="N460" i="11"/>
  <c r="M460" i="11"/>
  <c r="L460" i="11"/>
  <c r="K460" i="11"/>
  <c r="J460" i="11"/>
  <c r="I460" i="11"/>
  <c r="H460" i="11"/>
  <c r="G460" i="11"/>
  <c r="F460" i="11"/>
  <c r="E460" i="11"/>
  <c r="U451" i="11"/>
  <c r="AB451" i="11" s="1"/>
  <c r="T451" i="11"/>
  <c r="AA451" i="11" s="1"/>
  <c r="S452" i="11"/>
  <c r="R452" i="11"/>
  <c r="Q452" i="11"/>
  <c r="P452" i="11"/>
  <c r="O452" i="11"/>
  <c r="N452" i="11"/>
  <c r="M452" i="11"/>
  <c r="L452" i="11"/>
  <c r="K452" i="11"/>
  <c r="J452" i="11"/>
  <c r="I452" i="11"/>
  <c r="H452" i="11"/>
  <c r="G452" i="11"/>
  <c r="F452" i="11"/>
  <c r="E452" i="11"/>
  <c r="F441" i="11"/>
  <c r="G441" i="11"/>
  <c r="H441" i="11"/>
  <c r="I441" i="11"/>
  <c r="J441" i="11"/>
  <c r="K441" i="11"/>
  <c r="L441" i="11"/>
  <c r="M441" i="11"/>
  <c r="N441" i="11"/>
  <c r="O441" i="11"/>
  <c r="P441" i="11"/>
  <c r="Q441" i="11"/>
  <c r="R441" i="11"/>
  <c r="S441" i="11"/>
  <c r="E441" i="11"/>
  <c r="S448" i="11"/>
  <c r="R448" i="11"/>
  <c r="Q448" i="11"/>
  <c r="P448" i="11"/>
  <c r="O448" i="11"/>
  <c r="N448" i="11"/>
  <c r="M448" i="11"/>
  <c r="L448" i="11"/>
  <c r="K448" i="11"/>
  <c r="J448" i="11"/>
  <c r="I448" i="11"/>
  <c r="H448" i="11"/>
  <c r="G448" i="11"/>
  <c r="F448" i="11"/>
  <c r="E448" i="11"/>
  <c r="U447" i="11"/>
  <c r="AB447" i="11" s="1"/>
  <c r="T447" i="11"/>
  <c r="AA447" i="11" s="1"/>
  <c r="U446" i="11"/>
  <c r="AB446" i="11" s="1"/>
  <c r="T446" i="11"/>
  <c r="AA446" i="11" s="1"/>
  <c r="U445" i="11"/>
  <c r="AB445" i="11" s="1"/>
  <c r="T445" i="11"/>
  <c r="AA445" i="11" s="1"/>
  <c r="U444" i="11"/>
  <c r="AB444" i="11" s="1"/>
  <c r="T444" i="11"/>
  <c r="AA444" i="11" s="1"/>
  <c r="U440" i="11"/>
  <c r="AB440" i="11" s="1"/>
  <c r="T440" i="11"/>
  <c r="AA440" i="11" s="1"/>
  <c r="U439" i="11"/>
  <c r="AB439" i="11" s="1"/>
  <c r="T439" i="11"/>
  <c r="AA439" i="11" s="1"/>
  <c r="U438" i="11"/>
  <c r="AB438" i="11" s="1"/>
  <c r="T438" i="11"/>
  <c r="AA438" i="11" s="1"/>
  <c r="U434" i="11"/>
  <c r="AB434" i="11" s="1"/>
  <c r="T434" i="11"/>
  <c r="AA434" i="11" s="1"/>
  <c r="U433" i="11"/>
  <c r="AB433" i="11" s="1"/>
  <c r="T433" i="11"/>
  <c r="AA433" i="11" s="1"/>
  <c r="U432" i="11"/>
  <c r="AB432" i="11" s="1"/>
  <c r="T432" i="11"/>
  <c r="AA432" i="11" s="1"/>
  <c r="U431" i="11"/>
  <c r="T431" i="11"/>
  <c r="F435" i="11"/>
  <c r="G435" i="11"/>
  <c r="H435" i="11"/>
  <c r="I435" i="11"/>
  <c r="J435" i="11"/>
  <c r="K435" i="11"/>
  <c r="L435" i="11"/>
  <c r="M435" i="11"/>
  <c r="N435" i="11"/>
  <c r="O435" i="11"/>
  <c r="P435" i="11"/>
  <c r="Q435" i="11"/>
  <c r="R435" i="11"/>
  <c r="S435" i="11"/>
  <c r="E435" i="11"/>
  <c r="U427" i="11"/>
  <c r="AB427" i="11" s="1"/>
  <c r="T427" i="11"/>
  <c r="AA427" i="11" s="1"/>
  <c r="U423" i="11"/>
  <c r="AB423" i="11" s="1"/>
  <c r="T423" i="11"/>
  <c r="AA423" i="11" s="1"/>
  <c r="S428" i="11"/>
  <c r="R428" i="11"/>
  <c r="Q428" i="11"/>
  <c r="P428" i="11"/>
  <c r="O428" i="11"/>
  <c r="N428" i="11"/>
  <c r="M428" i="11"/>
  <c r="L428" i="11"/>
  <c r="K428" i="11"/>
  <c r="J428" i="11"/>
  <c r="I428" i="11"/>
  <c r="H428" i="11"/>
  <c r="G428" i="11"/>
  <c r="F428" i="11"/>
  <c r="E428" i="11"/>
  <c r="S424" i="11"/>
  <c r="R424" i="11"/>
  <c r="Q424" i="11"/>
  <c r="P424" i="11"/>
  <c r="O424" i="11"/>
  <c r="N424" i="11"/>
  <c r="M424" i="11"/>
  <c r="L424" i="11"/>
  <c r="K424" i="11"/>
  <c r="J424" i="11"/>
  <c r="I424" i="11"/>
  <c r="H424" i="11"/>
  <c r="G424" i="11"/>
  <c r="F424" i="11"/>
  <c r="E424" i="11"/>
  <c r="U419" i="11"/>
  <c r="AB419" i="11" s="1"/>
  <c r="T419" i="11"/>
  <c r="AA419" i="11" s="1"/>
  <c r="U417" i="11"/>
  <c r="AB417" i="11" s="1"/>
  <c r="T417" i="11"/>
  <c r="AA417" i="11" s="1"/>
  <c r="U416" i="11"/>
  <c r="AB416" i="11" s="1"/>
  <c r="T416" i="11"/>
  <c r="U415" i="11"/>
  <c r="AB415" i="11" s="1"/>
  <c r="T415" i="11"/>
  <c r="AA415" i="11" s="1"/>
  <c r="U413" i="11"/>
  <c r="AB413" i="11" s="1"/>
  <c r="T413" i="11"/>
  <c r="AA413" i="11" s="1"/>
  <c r="U412" i="11"/>
  <c r="AB412" i="11" s="1"/>
  <c r="T412" i="11"/>
  <c r="AA412" i="11" s="1"/>
  <c r="U411" i="11"/>
  <c r="AB411" i="11" s="1"/>
  <c r="T411" i="11"/>
  <c r="AA411" i="11" s="1"/>
  <c r="U410" i="11"/>
  <c r="AB410" i="11" s="1"/>
  <c r="T410" i="11"/>
  <c r="AA410" i="11" s="1"/>
  <c r="U409" i="11"/>
  <c r="AB409" i="11" s="1"/>
  <c r="T409" i="11"/>
  <c r="AA409" i="11" s="1"/>
  <c r="U408" i="11"/>
  <c r="AB408" i="11" s="1"/>
  <c r="T408" i="11"/>
  <c r="AA408" i="11" s="1"/>
  <c r="U407" i="11"/>
  <c r="AB407" i="11" s="1"/>
  <c r="T407" i="11"/>
  <c r="AA407" i="11" s="1"/>
  <c r="U406" i="11"/>
  <c r="AB406" i="11" s="1"/>
  <c r="T406" i="11"/>
  <c r="AA406" i="11" s="1"/>
  <c r="U405" i="11"/>
  <c r="AB405" i="11" s="1"/>
  <c r="T405" i="11"/>
  <c r="AA405" i="11" s="1"/>
  <c r="U403" i="11"/>
  <c r="AB403" i="11" s="1"/>
  <c r="T403" i="11"/>
  <c r="AA403" i="11" s="1"/>
  <c r="F420" i="11"/>
  <c r="G420" i="11"/>
  <c r="H420" i="11"/>
  <c r="I420" i="11"/>
  <c r="J420" i="11"/>
  <c r="K420" i="11"/>
  <c r="L420" i="11"/>
  <c r="M420" i="11"/>
  <c r="O420" i="11"/>
  <c r="P420" i="11"/>
  <c r="R420" i="11"/>
  <c r="S420" i="11"/>
  <c r="U399" i="11"/>
  <c r="AB399" i="11" s="1"/>
  <c r="T399" i="11"/>
  <c r="AA399" i="11" s="1"/>
  <c r="U397" i="11"/>
  <c r="AB397" i="11" s="1"/>
  <c r="T397" i="11"/>
  <c r="AA397" i="11" s="1"/>
  <c r="U396" i="11"/>
  <c r="AB396" i="11" s="1"/>
  <c r="T396" i="11"/>
  <c r="AA396" i="11" s="1"/>
  <c r="U395" i="11"/>
  <c r="AB395" i="11" s="1"/>
  <c r="T395" i="11"/>
  <c r="AA395" i="11" s="1"/>
  <c r="U394" i="11"/>
  <c r="AB394" i="11" s="1"/>
  <c r="T394" i="11"/>
  <c r="AA394" i="11" s="1"/>
  <c r="U392" i="11"/>
  <c r="AB392" i="11" s="1"/>
  <c r="T392" i="11"/>
  <c r="AA392" i="11" s="1"/>
  <c r="U391" i="11"/>
  <c r="AB391" i="11" s="1"/>
  <c r="T391" i="11"/>
  <c r="AA391" i="11" s="1"/>
  <c r="U389" i="11"/>
  <c r="AB389" i="11" s="1"/>
  <c r="T389" i="11"/>
  <c r="AA389" i="11" s="1"/>
  <c r="U388" i="11"/>
  <c r="AB388" i="11" s="1"/>
  <c r="T388" i="11"/>
  <c r="AA388" i="11" s="1"/>
  <c r="U387" i="11"/>
  <c r="AB387" i="11" s="1"/>
  <c r="T387" i="11"/>
  <c r="AA387" i="11" s="1"/>
  <c r="U385" i="11"/>
  <c r="AB385" i="11" s="1"/>
  <c r="T385" i="11"/>
  <c r="AA385" i="11" s="1"/>
  <c r="U384" i="11"/>
  <c r="AB384" i="11" s="1"/>
  <c r="T384" i="11"/>
  <c r="AA384" i="11" s="1"/>
  <c r="U383" i="11"/>
  <c r="AB383" i="11" s="1"/>
  <c r="T383" i="11"/>
  <c r="AA383" i="11" s="1"/>
  <c r="U382" i="11"/>
  <c r="AB382" i="11" s="1"/>
  <c r="T382" i="11"/>
  <c r="AA382" i="11" s="1"/>
  <c r="U381" i="11"/>
  <c r="AB381" i="11" s="1"/>
  <c r="T381" i="11"/>
  <c r="AA381" i="11" s="1"/>
  <c r="U379" i="11"/>
  <c r="AB379" i="11" s="1"/>
  <c r="T379" i="11"/>
  <c r="AA379" i="11" s="1"/>
  <c r="U378" i="11"/>
  <c r="AB378" i="11" s="1"/>
  <c r="T378" i="11"/>
  <c r="AA378" i="11" s="1"/>
  <c r="U377" i="11"/>
  <c r="AB377" i="11" s="1"/>
  <c r="T377" i="11"/>
  <c r="AA377" i="11" s="1"/>
  <c r="U375" i="11"/>
  <c r="AB375" i="11" s="1"/>
  <c r="T375" i="11"/>
  <c r="AA375" i="11" s="1"/>
  <c r="U374" i="11"/>
  <c r="AB374" i="11" s="1"/>
  <c r="T374" i="11"/>
  <c r="AA374" i="11" s="1"/>
  <c r="U373" i="11"/>
  <c r="AB373" i="11" s="1"/>
  <c r="T373" i="11"/>
  <c r="AA373" i="11" s="1"/>
  <c r="U371" i="11"/>
  <c r="AB371" i="11" s="1"/>
  <c r="T371" i="11"/>
  <c r="AA371" i="11" s="1"/>
  <c r="U370" i="11"/>
  <c r="AB370" i="11" s="1"/>
  <c r="T370" i="11"/>
  <c r="AA370" i="11" s="1"/>
  <c r="U369" i="11"/>
  <c r="AB369" i="11" s="1"/>
  <c r="T369" i="11"/>
  <c r="AA369" i="11" s="1"/>
  <c r="U365" i="11"/>
  <c r="AB365" i="11" s="1"/>
  <c r="AC365" i="11" s="1"/>
  <c r="T365" i="11"/>
  <c r="AA365" i="11" s="1"/>
  <c r="U364" i="11"/>
  <c r="AB364" i="11" s="1"/>
  <c r="T364" i="11"/>
  <c r="AA364" i="11" s="1"/>
  <c r="U363" i="11"/>
  <c r="AB363" i="11" s="1"/>
  <c r="T363" i="11"/>
  <c r="AA363" i="11" s="1"/>
  <c r="U362" i="11"/>
  <c r="AB362" i="11" s="1"/>
  <c r="T362" i="11"/>
  <c r="AA362" i="11" s="1"/>
  <c r="U361" i="11"/>
  <c r="AB361" i="11" s="1"/>
  <c r="T361" i="11"/>
  <c r="AA361" i="11" s="1"/>
  <c r="U360" i="11"/>
  <c r="AB360" i="11" s="1"/>
  <c r="T360" i="11"/>
  <c r="AA360" i="11" s="1"/>
  <c r="U358" i="11"/>
  <c r="AB358" i="11" s="1"/>
  <c r="T358" i="11"/>
  <c r="AA358" i="11" s="1"/>
  <c r="U357" i="11"/>
  <c r="AB357" i="11" s="1"/>
  <c r="T357" i="11"/>
  <c r="AA357" i="11" s="1"/>
  <c r="U355" i="11"/>
  <c r="AB355" i="11" s="1"/>
  <c r="T355" i="11"/>
  <c r="AA355" i="11" s="1"/>
  <c r="U354" i="11"/>
  <c r="AB354" i="11" s="1"/>
  <c r="T354" i="11"/>
  <c r="AA354" i="11" s="1"/>
  <c r="U351" i="11"/>
  <c r="AB351" i="11" s="1"/>
  <c r="T351" i="11"/>
  <c r="AA351" i="11" s="1"/>
  <c r="U350" i="11"/>
  <c r="AB350" i="11" s="1"/>
  <c r="T350" i="11"/>
  <c r="AA350" i="11" s="1"/>
  <c r="U349" i="11"/>
  <c r="AB349" i="11" s="1"/>
  <c r="T349" i="11"/>
  <c r="AA349" i="11" s="1"/>
  <c r="U348" i="11"/>
  <c r="AB348" i="11" s="1"/>
  <c r="T348" i="11"/>
  <c r="AA348" i="11" s="1"/>
  <c r="U346" i="11"/>
  <c r="AB346" i="11" s="1"/>
  <c r="T346" i="11"/>
  <c r="AA346" i="11" s="1"/>
  <c r="U345" i="11"/>
  <c r="AB345" i="11" s="1"/>
  <c r="T345" i="11"/>
  <c r="AA345" i="11" s="1"/>
  <c r="U344" i="11"/>
  <c r="AB344" i="11" s="1"/>
  <c r="T344" i="11"/>
  <c r="AA344" i="11" s="1"/>
  <c r="U343" i="11"/>
  <c r="AB343" i="11" s="1"/>
  <c r="T343" i="11"/>
  <c r="AA343" i="11" s="1"/>
  <c r="U341" i="11"/>
  <c r="AB341" i="11" s="1"/>
  <c r="T341" i="11"/>
  <c r="AA341" i="11" s="1"/>
  <c r="U340" i="11"/>
  <c r="AB340" i="11" s="1"/>
  <c r="T340" i="11"/>
  <c r="AA340" i="11" s="1"/>
  <c r="U338" i="11"/>
  <c r="AB338" i="11" s="1"/>
  <c r="T338" i="11"/>
  <c r="AA338" i="11" s="1"/>
  <c r="U337" i="11"/>
  <c r="AB337" i="11" s="1"/>
  <c r="T337" i="11"/>
  <c r="AA337" i="11" s="1"/>
  <c r="U336" i="11"/>
  <c r="AB336" i="11" s="1"/>
  <c r="T336" i="11"/>
  <c r="AA336" i="11" s="1"/>
  <c r="U335" i="11"/>
  <c r="AB335" i="11" s="1"/>
  <c r="T335" i="11"/>
  <c r="AA335" i="11" s="1"/>
  <c r="U333" i="11"/>
  <c r="AB333" i="11" s="1"/>
  <c r="T333" i="11"/>
  <c r="AA333" i="11" s="1"/>
  <c r="U332" i="11"/>
  <c r="AB332" i="11" s="1"/>
  <c r="T332" i="11"/>
  <c r="AA332" i="11" s="1"/>
  <c r="U331" i="11"/>
  <c r="AB331" i="11" s="1"/>
  <c r="T331" i="11"/>
  <c r="AA331" i="11" s="1"/>
  <c r="U330" i="11"/>
  <c r="AB330" i="11" s="1"/>
  <c r="T330" i="11"/>
  <c r="AA330" i="11" s="1"/>
  <c r="U329" i="11"/>
  <c r="AB329" i="11" s="1"/>
  <c r="T329" i="11"/>
  <c r="AA329" i="11" s="1"/>
  <c r="U327" i="11"/>
  <c r="AB327" i="11" s="1"/>
  <c r="T327" i="11"/>
  <c r="AA327" i="11" s="1"/>
  <c r="U325" i="11"/>
  <c r="AB325" i="11" s="1"/>
  <c r="T325" i="11"/>
  <c r="AA325" i="11" s="1"/>
  <c r="U324" i="11"/>
  <c r="AB324" i="11" s="1"/>
  <c r="T324" i="11"/>
  <c r="AA324" i="11" s="1"/>
  <c r="U323" i="11"/>
  <c r="AB323" i="11" s="1"/>
  <c r="T323" i="11"/>
  <c r="AA323" i="11" s="1"/>
  <c r="U322" i="11"/>
  <c r="AB322" i="11" s="1"/>
  <c r="T322" i="11"/>
  <c r="AA322" i="11" s="1"/>
  <c r="U321" i="11"/>
  <c r="AB321" i="11" s="1"/>
  <c r="T321" i="11"/>
  <c r="AA321" i="11" s="1"/>
  <c r="U320" i="11"/>
  <c r="AB320" i="11" s="1"/>
  <c r="T320" i="11"/>
  <c r="AA320" i="11" s="1"/>
  <c r="U319" i="11"/>
  <c r="AB319" i="11" s="1"/>
  <c r="T319" i="11"/>
  <c r="AA319" i="11" s="1"/>
  <c r="U318" i="11"/>
  <c r="AB318" i="11" s="1"/>
  <c r="T318" i="11"/>
  <c r="AA318" i="11" s="1"/>
  <c r="U316" i="11"/>
  <c r="AB316" i="11" s="1"/>
  <c r="T316" i="11"/>
  <c r="AA316" i="11" s="1"/>
  <c r="U315" i="11"/>
  <c r="AB315" i="11" s="1"/>
  <c r="T315" i="11"/>
  <c r="AA315" i="11" s="1"/>
  <c r="F400" i="11"/>
  <c r="G400" i="11"/>
  <c r="H400" i="11"/>
  <c r="I400" i="11"/>
  <c r="J400" i="11"/>
  <c r="K400" i="11"/>
  <c r="L400" i="11"/>
  <c r="M400" i="11"/>
  <c r="N400" i="11"/>
  <c r="O400" i="11"/>
  <c r="P400" i="11"/>
  <c r="Q400" i="11"/>
  <c r="R400" i="11"/>
  <c r="S400" i="11"/>
  <c r="U310" i="11"/>
  <c r="T310" i="11"/>
  <c r="AA310" i="11" s="1"/>
  <c r="S311" i="11"/>
  <c r="R311" i="11"/>
  <c r="Q311" i="11"/>
  <c r="P311" i="11"/>
  <c r="O311" i="11"/>
  <c r="N311" i="11"/>
  <c r="M311" i="11"/>
  <c r="L311" i="11"/>
  <c r="K311" i="11"/>
  <c r="J311" i="11"/>
  <c r="I311" i="11"/>
  <c r="H311" i="11"/>
  <c r="G311" i="11"/>
  <c r="F311" i="11"/>
  <c r="E311" i="11"/>
  <c r="F307" i="11"/>
  <c r="G307" i="11"/>
  <c r="H307" i="11"/>
  <c r="I307" i="11"/>
  <c r="J307" i="11"/>
  <c r="K307" i="11"/>
  <c r="L307" i="11"/>
  <c r="M307" i="11"/>
  <c r="N307" i="11"/>
  <c r="O307" i="11"/>
  <c r="P307" i="11"/>
  <c r="Q307" i="11"/>
  <c r="R307" i="11"/>
  <c r="S307" i="11"/>
  <c r="E307" i="11"/>
  <c r="U306" i="11"/>
  <c r="AB306" i="11" s="1"/>
  <c r="T306" i="11"/>
  <c r="AA306" i="11" s="1"/>
  <c r="U305" i="11"/>
  <c r="AB305" i="11" s="1"/>
  <c r="T305" i="11"/>
  <c r="AA305" i="11" s="1"/>
  <c r="U304" i="11"/>
  <c r="AB304" i="11" s="1"/>
  <c r="T304" i="11"/>
  <c r="AA304" i="11" s="1"/>
  <c r="U303" i="11"/>
  <c r="AB303" i="11" s="1"/>
  <c r="T303" i="11"/>
  <c r="AA303" i="11" s="1"/>
  <c r="U302" i="11"/>
  <c r="AB302" i="11" s="1"/>
  <c r="T302" i="11"/>
  <c r="AA302" i="11" s="1"/>
  <c r="U293" i="11"/>
  <c r="AB293" i="11" s="1"/>
  <c r="T293" i="11"/>
  <c r="AA293" i="11" s="1"/>
  <c r="U292" i="11"/>
  <c r="AB292" i="11" s="1"/>
  <c r="T292" i="11"/>
  <c r="AA292" i="11" s="1"/>
  <c r="U291" i="11"/>
  <c r="AB291" i="11" s="1"/>
  <c r="T291" i="11"/>
  <c r="AA291" i="11" s="1"/>
  <c r="U290" i="11"/>
  <c r="AB290" i="11" s="1"/>
  <c r="T290" i="11"/>
  <c r="AA290" i="11" s="1"/>
  <c r="U289" i="11"/>
  <c r="AB289" i="11" s="1"/>
  <c r="T289" i="11"/>
  <c r="AA289" i="11" s="1"/>
  <c r="U288" i="11"/>
  <c r="AB288" i="11" s="1"/>
  <c r="T288" i="11"/>
  <c r="AA288" i="11" s="1"/>
  <c r="U287" i="11"/>
  <c r="AB287" i="11" s="1"/>
  <c r="T287" i="11"/>
  <c r="AA287" i="11" s="1"/>
  <c r="U286" i="11"/>
  <c r="AB286" i="11" s="1"/>
  <c r="T286" i="11"/>
  <c r="AA286" i="11" s="1"/>
  <c r="U285" i="11"/>
  <c r="AB285" i="11" s="1"/>
  <c r="T285" i="11"/>
  <c r="AA285" i="11" s="1"/>
  <c r="U284" i="11"/>
  <c r="AB284" i="11" s="1"/>
  <c r="T284" i="11"/>
  <c r="AA284" i="11" s="1"/>
  <c r="U283" i="11"/>
  <c r="AB283" i="11" s="1"/>
  <c r="T283" i="11"/>
  <c r="AA283" i="11" s="1"/>
  <c r="U282" i="11"/>
  <c r="AB282" i="11" s="1"/>
  <c r="T282" i="11"/>
  <c r="AA282" i="11" s="1"/>
  <c r="U281" i="11"/>
  <c r="AB281" i="11" s="1"/>
  <c r="T281" i="11"/>
  <c r="AA281" i="11" s="1"/>
  <c r="F274" i="11"/>
  <c r="G274" i="11"/>
  <c r="H274" i="11"/>
  <c r="I274" i="11"/>
  <c r="J274" i="11"/>
  <c r="K274" i="11"/>
  <c r="L274" i="11"/>
  <c r="M274" i="11"/>
  <c r="N274" i="11"/>
  <c r="O274" i="11"/>
  <c r="P274" i="11"/>
  <c r="Q274" i="11"/>
  <c r="R274" i="11"/>
  <c r="S274" i="11"/>
  <c r="E274" i="11"/>
  <c r="U273" i="11"/>
  <c r="AB273" i="11" s="1"/>
  <c r="T273" i="11"/>
  <c r="AA273" i="11" s="1"/>
  <c r="U269" i="11"/>
  <c r="AB269" i="11" s="1"/>
  <c r="T269" i="11"/>
  <c r="AA269" i="11" s="1"/>
  <c r="U268" i="11"/>
  <c r="AB268" i="11" s="1"/>
  <c r="T268" i="11"/>
  <c r="AA268" i="11" s="1"/>
  <c r="U267" i="11"/>
  <c r="T267" i="11"/>
  <c r="U266" i="11"/>
  <c r="AB266" i="11" s="1"/>
  <c r="T266" i="11"/>
  <c r="AA266" i="11" s="1"/>
  <c r="F270" i="11"/>
  <c r="G270" i="11"/>
  <c r="H270" i="11"/>
  <c r="I270" i="11"/>
  <c r="J270" i="11"/>
  <c r="K270" i="11"/>
  <c r="L270" i="11"/>
  <c r="M270" i="11"/>
  <c r="N270" i="11"/>
  <c r="O270" i="11"/>
  <c r="P270" i="11"/>
  <c r="Q270" i="11"/>
  <c r="R270" i="11"/>
  <c r="S270" i="11"/>
  <c r="E270" i="11"/>
  <c r="F263" i="11"/>
  <c r="G263" i="11"/>
  <c r="H263" i="11"/>
  <c r="I263" i="11"/>
  <c r="J263" i="11"/>
  <c r="K263" i="11"/>
  <c r="L263" i="11"/>
  <c r="M263" i="11"/>
  <c r="N263" i="11"/>
  <c r="O263" i="11"/>
  <c r="P263" i="11"/>
  <c r="Q263" i="11"/>
  <c r="R263" i="11"/>
  <c r="S263" i="11"/>
  <c r="E263" i="11"/>
  <c r="U262" i="11"/>
  <c r="AB262" i="11" s="1"/>
  <c r="T262" i="11"/>
  <c r="AA262" i="11" s="1"/>
  <c r="U261" i="11"/>
  <c r="AB261" i="11" s="1"/>
  <c r="T261" i="11"/>
  <c r="AA261" i="11" s="1"/>
  <c r="U260" i="11"/>
  <c r="AB260" i="11" s="1"/>
  <c r="T260" i="11"/>
  <c r="AA260" i="11" s="1"/>
  <c r="U257" i="11"/>
  <c r="AB257" i="11" s="1"/>
  <c r="T257" i="11"/>
  <c r="AA257" i="11" s="1"/>
  <c r="U256" i="11"/>
  <c r="AB256" i="11" s="1"/>
  <c r="T256" i="11"/>
  <c r="AA256" i="11" s="1"/>
  <c r="U254" i="11"/>
  <c r="AB254" i="11" s="1"/>
  <c r="T254" i="11"/>
  <c r="AA254" i="11" s="1"/>
  <c r="U253" i="11"/>
  <c r="AB253" i="11" s="1"/>
  <c r="T253" i="11"/>
  <c r="AA253" i="11" s="1"/>
  <c r="U252" i="11"/>
  <c r="AB252" i="11" s="1"/>
  <c r="T252" i="11"/>
  <c r="AA252" i="11" s="1"/>
  <c r="U251" i="11"/>
  <c r="AB251" i="11" s="1"/>
  <c r="T251" i="11"/>
  <c r="AA251" i="11" s="1"/>
  <c r="U249" i="11"/>
  <c r="AB249" i="11" s="1"/>
  <c r="T249" i="11"/>
  <c r="AA249" i="11" s="1"/>
  <c r="U248" i="11"/>
  <c r="AB248" i="11" s="1"/>
  <c r="T248" i="11"/>
  <c r="AA248" i="11" s="1"/>
  <c r="U247" i="11"/>
  <c r="AB247" i="11" s="1"/>
  <c r="T247" i="11"/>
  <c r="AA247" i="11" s="1"/>
  <c r="U246" i="11"/>
  <c r="AB246" i="11" s="1"/>
  <c r="T246" i="11"/>
  <c r="AA246" i="11" s="1"/>
  <c r="U245" i="11"/>
  <c r="AB245" i="11" s="1"/>
  <c r="T245" i="11"/>
  <c r="AA245" i="11" s="1"/>
  <c r="U244" i="11"/>
  <c r="AB244" i="11" s="1"/>
  <c r="T244" i="11"/>
  <c r="AA244" i="11" s="1"/>
  <c r="U242" i="11"/>
  <c r="AB242" i="11" s="1"/>
  <c r="T242" i="11"/>
  <c r="AA242" i="11" s="1"/>
  <c r="U241" i="11"/>
  <c r="AB241" i="11" s="1"/>
  <c r="T241" i="11"/>
  <c r="AA241" i="11" s="1"/>
  <c r="U240" i="11"/>
  <c r="AB240" i="11" s="1"/>
  <c r="T240" i="11"/>
  <c r="AA240" i="11" s="1"/>
  <c r="U238" i="11"/>
  <c r="AB238" i="11" s="1"/>
  <c r="T238" i="11"/>
  <c r="AA238" i="11" s="1"/>
  <c r="U237" i="11"/>
  <c r="AB237" i="11" s="1"/>
  <c r="T237" i="11"/>
  <c r="AA237" i="11" s="1"/>
  <c r="U235" i="11"/>
  <c r="AB235" i="11" s="1"/>
  <c r="T235" i="11"/>
  <c r="AA235" i="11" s="1"/>
  <c r="U234" i="11"/>
  <c r="AB234" i="11" s="1"/>
  <c r="T234" i="11"/>
  <c r="AA234" i="11" s="1"/>
  <c r="U233" i="11"/>
  <c r="AB233" i="11" s="1"/>
  <c r="T233" i="11"/>
  <c r="AA233" i="11" s="1"/>
  <c r="U232" i="11"/>
  <c r="AB232" i="11" s="1"/>
  <c r="T232" i="11"/>
  <c r="AA232" i="11" s="1"/>
  <c r="U226" i="11"/>
  <c r="AB226" i="11" s="1"/>
  <c r="T226" i="11"/>
  <c r="AA226" i="11" s="1"/>
  <c r="U225" i="11"/>
  <c r="AB225" i="11" s="1"/>
  <c r="T225" i="11"/>
  <c r="AA225" i="11" s="1"/>
  <c r="U224" i="11"/>
  <c r="AB224" i="11" s="1"/>
  <c r="T224" i="11"/>
  <c r="AA224" i="11" s="1"/>
  <c r="U223" i="11"/>
  <c r="AB223" i="11" s="1"/>
  <c r="T223" i="11"/>
  <c r="AA223" i="11" s="1"/>
  <c r="U221" i="11"/>
  <c r="AB221" i="11" s="1"/>
  <c r="T221" i="11"/>
  <c r="AA221" i="11" s="1"/>
  <c r="U220" i="11"/>
  <c r="AB220" i="11" s="1"/>
  <c r="T220" i="11"/>
  <c r="AA220" i="11" s="1"/>
  <c r="U219" i="11"/>
  <c r="AB219" i="11" s="1"/>
  <c r="T219" i="11"/>
  <c r="AA219" i="11" s="1"/>
  <c r="U218" i="11"/>
  <c r="AB218" i="11" s="1"/>
  <c r="T218" i="11"/>
  <c r="AA218" i="11" s="1"/>
  <c r="U217" i="11"/>
  <c r="AB217" i="11" s="1"/>
  <c r="T217" i="11"/>
  <c r="AA217" i="11" s="1"/>
  <c r="U216" i="11"/>
  <c r="AB216" i="11" s="1"/>
  <c r="T216" i="11"/>
  <c r="AA216" i="11" s="1"/>
  <c r="U214" i="11"/>
  <c r="AB214" i="11" s="1"/>
  <c r="T214" i="11"/>
  <c r="AA214" i="11" s="1"/>
  <c r="U213" i="11"/>
  <c r="AB213" i="11" s="1"/>
  <c r="T213" i="11"/>
  <c r="AA213" i="11" s="1"/>
  <c r="U212" i="11"/>
  <c r="AB212" i="11" s="1"/>
  <c r="T212" i="11"/>
  <c r="AA212" i="11" s="1"/>
  <c r="U211" i="11"/>
  <c r="AB211" i="11" s="1"/>
  <c r="T211" i="11"/>
  <c r="AA211" i="11" s="1"/>
  <c r="U210" i="11"/>
  <c r="AB210" i="11" s="1"/>
  <c r="T210" i="11"/>
  <c r="AA210" i="11" s="1"/>
  <c r="U209" i="11"/>
  <c r="AB209" i="11" s="1"/>
  <c r="T209" i="11"/>
  <c r="AA209" i="11" s="1"/>
  <c r="U208" i="11"/>
  <c r="AB208" i="11" s="1"/>
  <c r="T208" i="11"/>
  <c r="AA208" i="11" s="1"/>
  <c r="U207" i="11"/>
  <c r="AB207" i="11" s="1"/>
  <c r="T207" i="11"/>
  <c r="AA207" i="11" s="1"/>
  <c r="U205" i="11"/>
  <c r="AB205" i="11" s="1"/>
  <c r="T205" i="11"/>
  <c r="AA205" i="11" s="1"/>
  <c r="U204" i="11"/>
  <c r="AB204" i="11" s="1"/>
  <c r="T204" i="11"/>
  <c r="AA204" i="11" s="1"/>
  <c r="U199" i="11"/>
  <c r="AB199" i="11" s="1"/>
  <c r="T199" i="11"/>
  <c r="AA199" i="11" s="1"/>
  <c r="F200" i="11"/>
  <c r="G200" i="11"/>
  <c r="H200" i="11"/>
  <c r="I200" i="11"/>
  <c r="J200" i="11"/>
  <c r="K200" i="11"/>
  <c r="L200" i="11"/>
  <c r="M200" i="11"/>
  <c r="N200" i="11"/>
  <c r="O200" i="11"/>
  <c r="P200" i="11"/>
  <c r="Q200" i="11"/>
  <c r="R200" i="11"/>
  <c r="S200" i="11"/>
  <c r="E200" i="11"/>
  <c r="U193" i="11"/>
  <c r="AB193" i="11" s="1"/>
  <c r="T193" i="11"/>
  <c r="AA193" i="11" s="1"/>
  <c r="U192" i="11"/>
  <c r="AB192" i="11" s="1"/>
  <c r="T192" i="11"/>
  <c r="AA192" i="11" s="1"/>
  <c r="U191" i="11"/>
  <c r="AB191" i="11" s="1"/>
  <c r="T191" i="11"/>
  <c r="AA191" i="11" s="1"/>
  <c r="U189" i="11"/>
  <c r="AB189" i="11" s="1"/>
  <c r="T189" i="11"/>
  <c r="AA189" i="11" s="1"/>
  <c r="U188" i="11"/>
  <c r="AB188" i="11" s="1"/>
  <c r="T188" i="11"/>
  <c r="AA188" i="11" s="1"/>
  <c r="U187" i="11"/>
  <c r="T187" i="11"/>
  <c r="AA187" i="11" s="1"/>
  <c r="F196" i="11"/>
  <c r="G196" i="11"/>
  <c r="H196" i="11"/>
  <c r="I196" i="11"/>
  <c r="J196" i="11"/>
  <c r="K196" i="11"/>
  <c r="L196" i="11"/>
  <c r="M196" i="11"/>
  <c r="N196" i="11"/>
  <c r="O196" i="11"/>
  <c r="P196" i="11"/>
  <c r="Q196" i="11"/>
  <c r="R196" i="11"/>
  <c r="S196" i="11"/>
  <c r="E196" i="11"/>
  <c r="U183" i="11"/>
  <c r="AB183" i="11" s="1"/>
  <c r="T183" i="11"/>
  <c r="U182" i="11"/>
  <c r="T182" i="11"/>
  <c r="AA182" i="11" s="1"/>
  <c r="U181" i="11"/>
  <c r="AB181" i="11" s="1"/>
  <c r="T181" i="11"/>
  <c r="AA181" i="11" s="1"/>
  <c r="F184" i="11"/>
  <c r="G184" i="11"/>
  <c r="H184" i="11"/>
  <c r="I184" i="11"/>
  <c r="J184" i="11"/>
  <c r="K184" i="11"/>
  <c r="L184" i="11"/>
  <c r="M184" i="11"/>
  <c r="N184" i="11"/>
  <c r="O184" i="11"/>
  <c r="P184" i="11"/>
  <c r="Q184" i="11"/>
  <c r="R184" i="11"/>
  <c r="S184" i="11"/>
  <c r="E184" i="11"/>
  <c r="U177" i="11"/>
  <c r="AB177" i="11" s="1"/>
  <c r="T177" i="11"/>
  <c r="AA177" i="11" s="1"/>
  <c r="U176" i="11"/>
  <c r="AB176" i="11" s="1"/>
  <c r="T176" i="11"/>
  <c r="AA176" i="11" s="1"/>
  <c r="U175" i="11"/>
  <c r="AB175" i="11" s="1"/>
  <c r="T175" i="11"/>
  <c r="AA175" i="11" s="1"/>
  <c r="U174" i="11"/>
  <c r="AB174" i="11" s="1"/>
  <c r="T174" i="11"/>
  <c r="AA174" i="11" s="1"/>
  <c r="U173" i="11"/>
  <c r="AB173" i="11" s="1"/>
  <c r="T173" i="11"/>
  <c r="AA173" i="11" s="1"/>
  <c r="U172" i="11"/>
  <c r="AB172" i="11" s="1"/>
  <c r="T172" i="11"/>
  <c r="AA172" i="11" s="1"/>
  <c r="U171" i="11"/>
  <c r="AB171" i="11" s="1"/>
  <c r="T171" i="11"/>
  <c r="AA171" i="11" s="1"/>
  <c r="U170" i="11"/>
  <c r="AB170" i="11" s="1"/>
  <c r="T170" i="11"/>
  <c r="AA170" i="11" s="1"/>
  <c r="U169" i="11"/>
  <c r="AB169" i="11" s="1"/>
  <c r="T169" i="11"/>
  <c r="AA169" i="11" s="1"/>
  <c r="U167" i="11"/>
  <c r="AB167" i="11" s="1"/>
  <c r="T167" i="11"/>
  <c r="AA167" i="11" s="1"/>
  <c r="U166" i="11"/>
  <c r="AB166" i="11" s="1"/>
  <c r="T166" i="11"/>
  <c r="AA166" i="11" s="1"/>
  <c r="U164" i="11"/>
  <c r="AB164" i="11" s="1"/>
  <c r="T164" i="11"/>
  <c r="AA164" i="11" s="1"/>
  <c r="U163" i="11"/>
  <c r="AB163" i="11" s="1"/>
  <c r="T163" i="11"/>
  <c r="AA163" i="11" s="1"/>
  <c r="U162" i="11"/>
  <c r="AB162" i="11" s="1"/>
  <c r="T162" i="11"/>
  <c r="AA162" i="11" s="1"/>
  <c r="U161" i="11"/>
  <c r="AB161" i="11" s="1"/>
  <c r="T161" i="11"/>
  <c r="AA161" i="11" s="1"/>
  <c r="U160" i="11"/>
  <c r="AB160" i="11" s="1"/>
  <c r="T160" i="11"/>
  <c r="AA160" i="11" s="1"/>
  <c r="U159" i="11"/>
  <c r="AB159" i="11" s="1"/>
  <c r="T159" i="11"/>
  <c r="AA159" i="11" s="1"/>
  <c r="U158" i="11"/>
  <c r="AB158" i="11" s="1"/>
  <c r="T158" i="11"/>
  <c r="AA158" i="11" s="1"/>
  <c r="U157" i="11"/>
  <c r="AB157" i="11" s="1"/>
  <c r="T157" i="11"/>
  <c r="AA157" i="11" s="1"/>
  <c r="U156" i="11"/>
  <c r="AB156" i="11" s="1"/>
  <c r="T156" i="11"/>
  <c r="AA156" i="11" s="1"/>
  <c r="U154" i="11"/>
  <c r="AB154" i="11" s="1"/>
  <c r="T154" i="11"/>
  <c r="AA154" i="11" s="1"/>
  <c r="U152" i="11"/>
  <c r="AB152" i="11" s="1"/>
  <c r="T152" i="11"/>
  <c r="AA152" i="11" s="1"/>
  <c r="U151" i="11"/>
  <c r="AB151" i="11" s="1"/>
  <c r="T151" i="11"/>
  <c r="AA151" i="11" s="1"/>
  <c r="U150" i="11"/>
  <c r="AB150" i="11" s="1"/>
  <c r="T150" i="11"/>
  <c r="AA150" i="11" s="1"/>
  <c r="U149" i="11"/>
  <c r="AB149" i="11" s="1"/>
  <c r="T149" i="11"/>
  <c r="AA149" i="11" s="1"/>
  <c r="U148" i="11"/>
  <c r="AB148" i="11" s="1"/>
  <c r="T148" i="11"/>
  <c r="AA148" i="11" s="1"/>
  <c r="U147" i="11"/>
  <c r="AB147" i="11" s="1"/>
  <c r="T147" i="11"/>
  <c r="AA147" i="11" s="1"/>
  <c r="U146" i="11"/>
  <c r="AB146" i="11" s="1"/>
  <c r="T146" i="11"/>
  <c r="AA146" i="11" s="1"/>
  <c r="U143" i="11"/>
  <c r="AB143" i="11" s="1"/>
  <c r="T143" i="11"/>
  <c r="AA143" i="11" s="1"/>
  <c r="U142" i="11"/>
  <c r="AB142" i="11" s="1"/>
  <c r="T142" i="11"/>
  <c r="AA142" i="11" s="1"/>
  <c r="U141" i="11"/>
  <c r="AB141" i="11" s="1"/>
  <c r="T141" i="11"/>
  <c r="AA141" i="11" s="1"/>
  <c r="U140" i="11"/>
  <c r="AB140" i="11" s="1"/>
  <c r="T140" i="11"/>
  <c r="AA140" i="11" s="1"/>
  <c r="U138" i="11"/>
  <c r="AB138" i="11" s="1"/>
  <c r="T138" i="11"/>
  <c r="AA138" i="11" s="1"/>
  <c r="U137" i="11"/>
  <c r="AB137" i="11" s="1"/>
  <c r="T137" i="11"/>
  <c r="AA137" i="11" s="1"/>
  <c r="U136" i="11"/>
  <c r="AB136" i="11" s="1"/>
  <c r="T136" i="11"/>
  <c r="AA136" i="11" s="1"/>
  <c r="U135" i="11"/>
  <c r="AB135" i="11" s="1"/>
  <c r="T135" i="11"/>
  <c r="AA135" i="11" s="1"/>
  <c r="U133" i="11"/>
  <c r="AB133" i="11" s="1"/>
  <c r="T133" i="11"/>
  <c r="AA133" i="11" s="1"/>
  <c r="U132" i="11"/>
  <c r="AB132" i="11" s="1"/>
  <c r="T132" i="11"/>
  <c r="AA132" i="11" s="1"/>
  <c r="U131" i="11"/>
  <c r="AB131" i="11" s="1"/>
  <c r="T131" i="11"/>
  <c r="AA131" i="11" s="1"/>
  <c r="U130" i="11"/>
  <c r="AB130" i="11" s="1"/>
  <c r="T130" i="11"/>
  <c r="AA130" i="11" s="1"/>
  <c r="U129" i="11"/>
  <c r="AB129" i="11" s="1"/>
  <c r="T129" i="11"/>
  <c r="AA129" i="11" s="1"/>
  <c r="U128" i="11"/>
  <c r="AB128" i="11" s="1"/>
  <c r="T128" i="11"/>
  <c r="AA128" i="11" s="1"/>
  <c r="U126" i="11"/>
  <c r="AB126" i="11" s="1"/>
  <c r="T126" i="11"/>
  <c r="AA126" i="11" s="1"/>
  <c r="U125" i="11"/>
  <c r="AB125" i="11" s="1"/>
  <c r="T125" i="11"/>
  <c r="AA125" i="11" s="1"/>
  <c r="U124" i="11"/>
  <c r="AB124" i="11" s="1"/>
  <c r="T124" i="11"/>
  <c r="AA124" i="11" s="1"/>
  <c r="U123" i="11"/>
  <c r="AB123" i="11" s="1"/>
  <c r="T123" i="11"/>
  <c r="AA123" i="11" s="1"/>
  <c r="U122" i="11"/>
  <c r="AB122" i="11" s="1"/>
  <c r="T122" i="11"/>
  <c r="AA122" i="11" s="1"/>
  <c r="U121" i="11"/>
  <c r="AB121" i="11" s="1"/>
  <c r="T121" i="11"/>
  <c r="AA121" i="11" s="1"/>
  <c r="U120" i="11"/>
  <c r="AB120" i="11" s="1"/>
  <c r="T120" i="11"/>
  <c r="AA120" i="11" s="1"/>
  <c r="U119" i="11"/>
  <c r="AB119" i="11" s="1"/>
  <c r="T119" i="11"/>
  <c r="AA119" i="11" s="1"/>
  <c r="U118" i="11"/>
  <c r="AB118" i="11" s="1"/>
  <c r="T118" i="11"/>
  <c r="AA118" i="11" s="1"/>
  <c r="U117" i="11"/>
  <c r="AB117" i="11" s="1"/>
  <c r="T117" i="11"/>
  <c r="AA117" i="11" s="1"/>
  <c r="U115" i="11"/>
  <c r="AB115" i="11" s="1"/>
  <c r="T115" i="11"/>
  <c r="AA115" i="11" s="1"/>
  <c r="U114" i="11"/>
  <c r="AB114" i="11" s="1"/>
  <c r="T114" i="11"/>
  <c r="AA114" i="11" s="1"/>
  <c r="U110" i="11"/>
  <c r="AB110" i="11" s="1"/>
  <c r="T110" i="11"/>
  <c r="AA110" i="11" s="1"/>
  <c r="U109" i="11"/>
  <c r="AB109" i="11" s="1"/>
  <c r="T109" i="11"/>
  <c r="AA109" i="11" s="1"/>
  <c r="U106" i="11"/>
  <c r="AB106" i="11" s="1"/>
  <c r="T106" i="11"/>
  <c r="AA106" i="11" s="1"/>
  <c r="U102" i="11"/>
  <c r="AB102" i="11" s="1"/>
  <c r="AD102" i="11" s="1"/>
  <c r="T102" i="11"/>
  <c r="AA102" i="11" s="1"/>
  <c r="U99" i="11"/>
  <c r="AB99" i="11" s="1"/>
  <c r="AJ99" i="11" s="1"/>
  <c r="T99" i="11"/>
  <c r="AA99" i="11" s="1"/>
  <c r="F178" i="11"/>
  <c r="G178" i="11"/>
  <c r="H178" i="11"/>
  <c r="I178" i="11"/>
  <c r="J178" i="11"/>
  <c r="K178" i="11"/>
  <c r="L178" i="11"/>
  <c r="M178" i="11"/>
  <c r="N178" i="11"/>
  <c r="O178" i="11"/>
  <c r="P178" i="11"/>
  <c r="Q178" i="11"/>
  <c r="R178" i="11"/>
  <c r="S178" i="11"/>
  <c r="E178" i="11"/>
  <c r="F95" i="11"/>
  <c r="G95" i="11"/>
  <c r="H95" i="11"/>
  <c r="I95" i="11"/>
  <c r="J95" i="11"/>
  <c r="K95" i="11"/>
  <c r="L95" i="11"/>
  <c r="M95" i="11"/>
  <c r="N95" i="11"/>
  <c r="O95" i="11"/>
  <c r="P95" i="11"/>
  <c r="Q95" i="11"/>
  <c r="R95" i="11"/>
  <c r="S95" i="11"/>
  <c r="E95" i="11"/>
  <c r="U94" i="11"/>
  <c r="AB94" i="11" s="1"/>
  <c r="T94" i="11"/>
  <c r="AA94" i="11" s="1"/>
  <c r="U93" i="11"/>
  <c r="AB93" i="11" s="1"/>
  <c r="T93" i="11"/>
  <c r="AA93" i="11" s="1"/>
  <c r="U92" i="11"/>
  <c r="AB92" i="11" s="1"/>
  <c r="T92" i="11"/>
  <c r="AA92" i="11" s="1"/>
  <c r="U91" i="11"/>
  <c r="AB91" i="11" s="1"/>
  <c r="T91" i="11"/>
  <c r="AA91" i="11" s="1"/>
  <c r="U90" i="11"/>
  <c r="AB90" i="11" s="1"/>
  <c r="T90" i="11"/>
  <c r="AA90" i="11" s="1"/>
  <c r="U89" i="11"/>
  <c r="AB89" i="11" s="1"/>
  <c r="T89" i="11"/>
  <c r="AA89" i="11" s="1"/>
  <c r="U88" i="11"/>
  <c r="AB88" i="11" s="1"/>
  <c r="T88" i="11"/>
  <c r="AA88" i="11" s="1"/>
  <c r="U87" i="11"/>
  <c r="AB87" i="11" s="1"/>
  <c r="T87" i="11"/>
  <c r="AA87" i="11" s="1"/>
  <c r="U86" i="11"/>
  <c r="AB86" i="11" s="1"/>
  <c r="T86" i="11"/>
  <c r="AA86" i="11" s="1"/>
  <c r="F83" i="11"/>
  <c r="G83" i="11"/>
  <c r="H83" i="11"/>
  <c r="I83" i="11"/>
  <c r="J83" i="11"/>
  <c r="K83" i="11"/>
  <c r="L83" i="11"/>
  <c r="M83" i="11"/>
  <c r="N83" i="11"/>
  <c r="O83" i="11"/>
  <c r="P83" i="11"/>
  <c r="Q83" i="11"/>
  <c r="R83" i="11"/>
  <c r="S83" i="11"/>
  <c r="E83" i="11"/>
  <c r="U82" i="11"/>
  <c r="AB82" i="11" s="1"/>
  <c r="T82" i="11"/>
  <c r="AA82" i="11" s="1"/>
  <c r="U80" i="11"/>
  <c r="AB80" i="11" s="1"/>
  <c r="T80" i="11"/>
  <c r="AA80" i="11" s="1"/>
  <c r="U79" i="11"/>
  <c r="AB79" i="11" s="1"/>
  <c r="T79" i="11"/>
  <c r="AA79" i="11" s="1"/>
  <c r="U78" i="11"/>
  <c r="AB78" i="11" s="1"/>
  <c r="T78" i="11"/>
  <c r="AA78" i="11" s="1"/>
  <c r="U77" i="11"/>
  <c r="AB77" i="11" s="1"/>
  <c r="T77" i="11"/>
  <c r="AA77" i="11" s="1"/>
  <c r="U76" i="11"/>
  <c r="AB76" i="11" s="1"/>
  <c r="T76" i="11"/>
  <c r="AA76" i="11" s="1"/>
  <c r="U75" i="11"/>
  <c r="AB75" i="11" s="1"/>
  <c r="T75" i="11"/>
  <c r="AA75" i="11" s="1"/>
  <c r="U74" i="11"/>
  <c r="AB74" i="11" s="1"/>
  <c r="T74" i="11"/>
  <c r="AA74" i="11" s="1"/>
  <c r="U73" i="11"/>
  <c r="AB73" i="11" s="1"/>
  <c r="T73" i="11"/>
  <c r="AA73" i="11" s="1"/>
  <c r="U72" i="11"/>
  <c r="AB72" i="11" s="1"/>
  <c r="T72" i="11"/>
  <c r="AA72" i="11" s="1"/>
  <c r="T55" i="11"/>
  <c r="S64" i="11"/>
  <c r="R64" i="11"/>
  <c r="Q64" i="11"/>
  <c r="P64" i="11"/>
  <c r="O64" i="11"/>
  <c r="N64" i="11"/>
  <c r="M64" i="11"/>
  <c r="L64" i="11"/>
  <c r="K64" i="11"/>
  <c r="J64" i="11"/>
  <c r="I64" i="11"/>
  <c r="H64" i="11"/>
  <c r="G64" i="11"/>
  <c r="F64" i="11"/>
  <c r="E64" i="11"/>
  <c r="U63" i="11"/>
  <c r="AB63" i="11" s="1"/>
  <c r="T63" i="11"/>
  <c r="AA63" i="11" s="1"/>
  <c r="U57" i="11"/>
  <c r="AB57" i="11" s="1"/>
  <c r="T57" i="11"/>
  <c r="AA57" i="11" s="1"/>
  <c r="U56" i="11"/>
  <c r="AB56" i="11" s="1"/>
  <c r="T56" i="11"/>
  <c r="AA56" i="11" s="1"/>
  <c r="U55" i="11"/>
  <c r="AB55" i="11" s="1"/>
  <c r="U54" i="11"/>
  <c r="AB54" i="11" s="1"/>
  <c r="T54" i="11"/>
  <c r="AA54" i="11" s="1"/>
  <c r="F51" i="11"/>
  <c r="G51" i="11"/>
  <c r="H51" i="11"/>
  <c r="I51" i="11"/>
  <c r="J51" i="11"/>
  <c r="K51" i="11"/>
  <c r="L51" i="11"/>
  <c r="M51" i="11"/>
  <c r="N51" i="11"/>
  <c r="O51" i="11"/>
  <c r="P51" i="11"/>
  <c r="Q51" i="11"/>
  <c r="R51" i="11"/>
  <c r="S51" i="11"/>
  <c r="E51" i="11"/>
  <c r="U50" i="11"/>
  <c r="AB50" i="11" s="1"/>
  <c r="T50" i="11"/>
  <c r="AA50" i="11" s="1"/>
  <c r="U46" i="11"/>
  <c r="AB46" i="11" s="1"/>
  <c r="T46" i="11"/>
  <c r="AA46" i="11" s="1"/>
  <c r="U45" i="11"/>
  <c r="AB45" i="11" s="1"/>
  <c r="T45" i="11"/>
  <c r="AA45" i="11" s="1"/>
  <c r="U44" i="11"/>
  <c r="AB44" i="11" s="1"/>
  <c r="T44" i="11"/>
  <c r="AA44" i="11" s="1"/>
  <c r="U43" i="11"/>
  <c r="AB43" i="11" s="1"/>
  <c r="T43" i="11"/>
  <c r="AA43" i="11" s="1"/>
  <c r="U42" i="11"/>
  <c r="AB42" i="11" s="1"/>
  <c r="T42" i="11"/>
  <c r="AA42" i="11" s="1"/>
  <c r="U40" i="11"/>
  <c r="AB40" i="11" s="1"/>
  <c r="T40" i="11"/>
  <c r="AA40" i="11" s="1"/>
  <c r="U39" i="11"/>
  <c r="AB39" i="11" s="1"/>
  <c r="T39" i="11"/>
  <c r="AA39" i="11" s="1"/>
  <c r="U37" i="11"/>
  <c r="AB37" i="11" s="1"/>
  <c r="T37" i="11"/>
  <c r="AA37" i="11" s="1"/>
  <c r="U36" i="11"/>
  <c r="AB36" i="11" s="1"/>
  <c r="T36" i="11"/>
  <c r="AA36" i="11" s="1"/>
  <c r="F47" i="11"/>
  <c r="G47" i="11"/>
  <c r="H47" i="11"/>
  <c r="I47" i="11"/>
  <c r="J47" i="11"/>
  <c r="K47" i="11"/>
  <c r="L47" i="11"/>
  <c r="M47" i="11"/>
  <c r="N47" i="11"/>
  <c r="O47" i="11"/>
  <c r="P47" i="11"/>
  <c r="Q47" i="11"/>
  <c r="R47" i="11"/>
  <c r="S47" i="11"/>
  <c r="E47" i="11"/>
  <c r="U21" i="11"/>
  <c r="AB21" i="11" s="1"/>
  <c r="T21" i="11"/>
  <c r="U20" i="11"/>
  <c r="T20" i="11"/>
  <c r="AA20" i="11" s="1"/>
  <c r="U32" i="11"/>
  <c r="AB32" i="11" s="1"/>
  <c r="T32" i="11"/>
  <c r="AA32" i="11" s="1"/>
  <c r="U31" i="11"/>
  <c r="AB31" i="11" s="1"/>
  <c r="T31" i="11"/>
  <c r="AA31" i="11" s="1"/>
  <c r="U30" i="11"/>
  <c r="AB30" i="11" s="1"/>
  <c r="T30" i="11"/>
  <c r="AA30" i="11" s="1"/>
  <c r="U29" i="11"/>
  <c r="AB29" i="11" s="1"/>
  <c r="T29" i="11"/>
  <c r="AA29" i="11" s="1"/>
  <c r="U28" i="11"/>
  <c r="AB28" i="11" s="1"/>
  <c r="T28" i="11"/>
  <c r="AA28" i="11" s="1"/>
  <c r="U27" i="11"/>
  <c r="AB27" i="11" s="1"/>
  <c r="T27" i="11"/>
  <c r="AA27" i="11" s="1"/>
  <c r="U26" i="11"/>
  <c r="AB26" i="11" s="1"/>
  <c r="T26" i="11"/>
  <c r="AA26" i="11" s="1"/>
  <c r="U25" i="11"/>
  <c r="AB25" i="11" s="1"/>
  <c r="T25" i="11"/>
  <c r="AA25" i="11" s="1"/>
  <c r="U24" i="11"/>
  <c r="AB24" i="11" s="1"/>
  <c r="T24" i="11"/>
  <c r="AA24" i="11" s="1"/>
  <c r="U23" i="11"/>
  <c r="AB23" i="11" s="1"/>
  <c r="T23" i="11"/>
  <c r="AA23" i="11" s="1"/>
  <c r="U16" i="11"/>
  <c r="U15" i="11"/>
  <c r="U14" i="11"/>
  <c r="AB14" i="11" s="1"/>
  <c r="J33" i="11"/>
  <c r="K33" i="11"/>
  <c r="L33" i="11"/>
  <c r="M33" i="11"/>
  <c r="N33" i="11"/>
  <c r="O33" i="11"/>
  <c r="P33" i="11"/>
  <c r="Q33" i="11"/>
  <c r="R33" i="11"/>
  <c r="J17" i="11"/>
  <c r="K17" i="11"/>
  <c r="L17" i="11"/>
  <c r="M17" i="11"/>
  <c r="N17" i="11"/>
  <c r="O17" i="11"/>
  <c r="P17" i="11"/>
  <c r="Q17" i="11"/>
  <c r="R17" i="11"/>
  <c r="F33" i="11"/>
  <c r="G33" i="11"/>
  <c r="H33" i="11"/>
  <c r="I33" i="11"/>
  <c r="S33" i="11"/>
  <c r="E33" i="11"/>
  <c r="AA517" i="11" l="1"/>
  <c r="T518" i="11"/>
  <c r="AB517" i="11"/>
  <c r="AJ517" i="11" s="1"/>
  <c r="U518" i="11"/>
  <c r="AB518" i="11" s="1"/>
  <c r="AK294" i="11"/>
  <c r="AK105" i="11"/>
  <c r="AK113" i="11"/>
  <c r="AK81" i="11"/>
  <c r="AK227" i="11"/>
  <c r="AK103" i="11"/>
  <c r="AK367" i="11"/>
  <c r="AK58" i="11"/>
  <c r="AK194" i="11"/>
  <c r="AK101" i="11"/>
  <c r="AK352" i="11"/>
  <c r="AK41" i="11"/>
  <c r="AK229" i="11"/>
  <c r="AK353" i="11"/>
  <c r="AK112" i="11"/>
  <c r="AK195" i="11"/>
  <c r="AK111" i="11"/>
  <c r="AK259" i="11"/>
  <c r="AK366" i="11"/>
  <c r="AK228" i="11"/>
  <c r="AK108" i="11"/>
  <c r="AK100" i="11"/>
  <c r="AK153" i="11"/>
  <c r="AK230" i="11"/>
  <c r="AK258" i="11"/>
  <c r="AK59" i="11"/>
  <c r="AK107" i="11"/>
  <c r="AK295" i="11"/>
  <c r="AJ362" i="11"/>
  <c r="AC423" i="11"/>
  <c r="AD148" i="11"/>
  <c r="AC176" i="11"/>
  <c r="AJ321" i="11"/>
  <c r="AC331" i="11"/>
  <c r="AC341" i="11"/>
  <c r="AC363" i="11"/>
  <c r="AC375" i="11"/>
  <c r="AD385" i="11"/>
  <c r="AJ532" i="11"/>
  <c r="AJ157" i="11"/>
  <c r="AC286" i="11"/>
  <c r="AD440" i="11"/>
  <c r="AJ219" i="11"/>
  <c r="AD469" i="11"/>
  <c r="AC137" i="11"/>
  <c r="AJ37" i="11"/>
  <c r="AC245" i="11"/>
  <c r="AJ254" i="11"/>
  <c r="AC269" i="11"/>
  <c r="AD427" i="11"/>
  <c r="AJ478" i="11"/>
  <c r="AD540" i="11"/>
  <c r="AD88" i="11"/>
  <c r="AD159" i="11"/>
  <c r="AD343" i="11"/>
  <c r="AC364" i="11"/>
  <c r="AD397" i="11"/>
  <c r="AJ510" i="11"/>
  <c r="AC191" i="11"/>
  <c r="AJ54" i="11"/>
  <c r="AD129" i="11"/>
  <c r="AD169" i="11"/>
  <c r="AC193" i="11"/>
  <c r="AC354" i="11"/>
  <c r="AJ377" i="11"/>
  <c r="AD387" i="11"/>
  <c r="AC445" i="11"/>
  <c r="AJ55" i="11"/>
  <c r="AC76" i="11"/>
  <c r="AC199" i="11"/>
  <c r="AC256" i="11"/>
  <c r="AC273" i="11"/>
  <c r="AC411" i="11"/>
  <c r="AD479" i="11"/>
  <c r="AJ488" i="11"/>
  <c r="AJ498" i="11"/>
  <c r="AJ170" i="11"/>
  <c r="AC281" i="11"/>
  <c r="AC305" i="11"/>
  <c r="AD323" i="11"/>
  <c r="AJ355" i="11"/>
  <c r="AD399" i="11"/>
  <c r="AC40" i="11"/>
  <c r="AC56" i="11"/>
  <c r="AJ247" i="11"/>
  <c r="AC451" i="11"/>
  <c r="AC480" i="11"/>
  <c r="AJ489" i="11"/>
  <c r="AJ499" i="11"/>
  <c r="AJ29" i="11"/>
  <c r="AD77" i="11"/>
  <c r="AJ90" i="11"/>
  <c r="AJ122" i="11"/>
  <c r="AC306" i="11"/>
  <c r="AC447" i="11"/>
  <c r="AC512" i="11"/>
  <c r="AJ42" i="11"/>
  <c r="AD214" i="11"/>
  <c r="AJ238" i="11"/>
  <c r="AC248" i="11"/>
  <c r="AJ413" i="11"/>
  <c r="AC132" i="11"/>
  <c r="AC152" i="11"/>
  <c r="AJ291" i="11"/>
  <c r="AC325" i="11"/>
  <c r="AD346" i="11"/>
  <c r="AJ26" i="11"/>
  <c r="AC43" i="11"/>
  <c r="AD207" i="11"/>
  <c r="AD216" i="11"/>
  <c r="AD240" i="11"/>
  <c r="AC261" i="11"/>
  <c r="AC406" i="11"/>
  <c r="AJ94" i="11"/>
  <c r="AC92" i="11"/>
  <c r="AC133" i="11"/>
  <c r="AJ163" i="11"/>
  <c r="AD360" i="11"/>
  <c r="AC438" i="11"/>
  <c r="AD115" i="11"/>
  <c r="AJ80" i="11"/>
  <c r="AC226" i="11"/>
  <c r="AJ251" i="11"/>
  <c r="AJ262" i="11"/>
  <c r="AC266" i="11"/>
  <c r="AC407" i="11"/>
  <c r="AC416" i="11"/>
  <c r="AC483" i="11"/>
  <c r="AC502" i="11"/>
  <c r="AD125" i="11"/>
  <c r="AJ189" i="11"/>
  <c r="AJ319" i="11"/>
  <c r="AC383" i="11"/>
  <c r="AD394" i="11"/>
  <c r="AJ439" i="11"/>
  <c r="AC523" i="11"/>
  <c r="AC21" i="11"/>
  <c r="AC31" i="11"/>
  <c r="AJ45" i="11"/>
  <c r="AD209" i="11"/>
  <c r="AJ242" i="11"/>
  <c r="AD408" i="11"/>
  <c r="Z524" i="11"/>
  <c r="Z473" i="11"/>
  <c r="Z327" i="11"/>
  <c r="Z337" i="11"/>
  <c r="Z477" i="11"/>
  <c r="Z447" i="11"/>
  <c r="Z387" i="11"/>
  <c r="Z397" i="11"/>
  <c r="AX454" i="11"/>
  <c r="Z143" i="11"/>
  <c r="Z403" i="11"/>
  <c r="Z412" i="11"/>
  <c r="G276" i="11"/>
  <c r="Z490" i="11"/>
  <c r="U428" i="11"/>
  <c r="AB428" i="11" s="1"/>
  <c r="Z468" i="11"/>
  <c r="Z484" i="11"/>
  <c r="AS545" i="11"/>
  <c r="AS555" i="11" s="1"/>
  <c r="Z496" i="11"/>
  <c r="Z208" i="11"/>
  <c r="AV545" i="11"/>
  <c r="AV555" i="11" s="1"/>
  <c r="Z241" i="11"/>
  <c r="J535" i="11"/>
  <c r="Z220" i="11"/>
  <c r="T428" i="11"/>
  <c r="AA428" i="11" s="1"/>
  <c r="Z110" i="11"/>
  <c r="Z505" i="11"/>
  <c r="H276" i="11"/>
  <c r="Z188" i="11"/>
  <c r="AD478" i="11"/>
  <c r="Z109" i="11"/>
  <c r="Z121" i="11"/>
  <c r="Z320" i="11"/>
  <c r="K535" i="11"/>
  <c r="O535" i="11"/>
  <c r="L535" i="11"/>
  <c r="N535" i="11"/>
  <c r="Z131" i="11"/>
  <c r="J454" i="11"/>
  <c r="Z351" i="11"/>
  <c r="M535" i="11"/>
  <c r="M66" i="11"/>
  <c r="Z57" i="11"/>
  <c r="Z78" i="11"/>
  <c r="T274" i="11"/>
  <c r="AA274" i="11" s="1"/>
  <c r="I454" i="11"/>
  <c r="AT545" i="11"/>
  <c r="AT555" i="11" s="1"/>
  <c r="Z528" i="11"/>
  <c r="T541" i="11"/>
  <c r="AA541" i="11" s="1"/>
  <c r="I276" i="11"/>
  <c r="G454" i="11"/>
  <c r="Z445" i="11"/>
  <c r="AX66" i="11"/>
  <c r="F276" i="11"/>
  <c r="Z446" i="11"/>
  <c r="S535" i="11"/>
  <c r="G535" i="11"/>
  <c r="Z489" i="11"/>
  <c r="Z126" i="11"/>
  <c r="Z147" i="11"/>
  <c r="Z284" i="11"/>
  <c r="R454" i="11"/>
  <c r="Z358" i="11"/>
  <c r="Z370" i="11"/>
  <c r="Z391" i="11"/>
  <c r="Z167" i="11"/>
  <c r="Z210" i="11"/>
  <c r="Z474" i="11"/>
  <c r="Z492" i="11"/>
  <c r="Z501" i="11"/>
  <c r="U51" i="11"/>
  <c r="AB51" i="11" s="1"/>
  <c r="Z138" i="11"/>
  <c r="Z177" i="11"/>
  <c r="Z493" i="11"/>
  <c r="Z469" i="11"/>
  <c r="O66" i="11"/>
  <c r="Z56" i="11"/>
  <c r="P276" i="11"/>
  <c r="Z149" i="11"/>
  <c r="Q454" i="11"/>
  <c r="Z411" i="11"/>
  <c r="AC492" i="11"/>
  <c r="AC540" i="11"/>
  <c r="O276" i="11"/>
  <c r="P454" i="11"/>
  <c r="Z371" i="11"/>
  <c r="Z392" i="11"/>
  <c r="Z433" i="11"/>
  <c r="E535" i="11"/>
  <c r="Z540" i="11"/>
  <c r="N276" i="11"/>
  <c r="O454" i="11"/>
  <c r="F535" i="11"/>
  <c r="AD423" i="11"/>
  <c r="AJ502" i="11"/>
  <c r="M276" i="11"/>
  <c r="U200" i="11"/>
  <c r="AB200" i="11" s="1"/>
  <c r="N454" i="11"/>
  <c r="Z329" i="11"/>
  <c r="Z338" i="11"/>
  <c r="Z361" i="11"/>
  <c r="Z383" i="11"/>
  <c r="Z434" i="11"/>
  <c r="AJ434" i="11"/>
  <c r="AJ501" i="11"/>
  <c r="Z24" i="11"/>
  <c r="Z269" i="11"/>
  <c r="Z302" i="11"/>
  <c r="M454" i="11"/>
  <c r="AJ440" i="11"/>
  <c r="AC496" i="11"/>
  <c r="U64" i="11"/>
  <c r="AB64" i="11" s="1"/>
  <c r="L276" i="11"/>
  <c r="L454" i="11"/>
  <c r="Z374" i="11"/>
  <c r="Q535" i="11"/>
  <c r="Q276" i="11"/>
  <c r="J276" i="11"/>
  <c r="Z91" i="11"/>
  <c r="K276" i="11"/>
  <c r="Z142" i="11"/>
  <c r="Z213" i="11"/>
  <c r="Z246" i="11"/>
  <c r="Z303" i="11"/>
  <c r="K454" i="11"/>
  <c r="Z396" i="11"/>
  <c r="Z419" i="11"/>
  <c r="T424" i="11"/>
  <c r="AA424" i="11" s="1"/>
  <c r="AJ447" i="11"/>
  <c r="AJ505" i="11"/>
  <c r="E454" i="11"/>
  <c r="U424" i="11"/>
  <c r="AB424" i="11" s="1"/>
  <c r="AD505" i="11"/>
  <c r="AP545" i="11"/>
  <c r="AP555" i="11" s="1"/>
  <c r="U274" i="11"/>
  <c r="AB274" i="11" s="1"/>
  <c r="Z288" i="11"/>
  <c r="AC505" i="11"/>
  <c r="H454" i="11"/>
  <c r="Z440" i="11"/>
  <c r="AC262" i="11"/>
  <c r="AJ469" i="11"/>
  <c r="Z72" i="11"/>
  <c r="Z117" i="11"/>
  <c r="Z156" i="11"/>
  <c r="Z164" i="11"/>
  <c r="Z225" i="11"/>
  <c r="F454" i="11"/>
  <c r="Z333" i="11"/>
  <c r="Z344" i="11"/>
  <c r="Z378" i="11"/>
  <c r="Z487" i="11"/>
  <c r="AC397" i="11"/>
  <c r="AJ474" i="11"/>
  <c r="AQ545" i="11"/>
  <c r="AQ555" i="11" s="1"/>
  <c r="AW545" i="11"/>
  <c r="AW555" i="11" s="1"/>
  <c r="L66" i="11"/>
  <c r="Z50" i="11"/>
  <c r="T51" i="11"/>
  <c r="AA51" i="11" s="1"/>
  <c r="E276" i="11"/>
  <c r="U95" i="11"/>
  <c r="AB95" i="11" s="1"/>
  <c r="Z217" i="11"/>
  <c r="Z282" i="11"/>
  <c r="P535" i="11"/>
  <c r="T529" i="11"/>
  <c r="AA529" i="11" s="1"/>
  <c r="AC399" i="11"/>
  <c r="AC469" i="11"/>
  <c r="AJ524" i="11"/>
  <c r="R66" i="11"/>
  <c r="I535" i="11"/>
  <c r="U529" i="11"/>
  <c r="AB529" i="11" s="1"/>
  <c r="T533" i="11"/>
  <c r="AA533" i="11" s="1"/>
  <c r="Z399" i="11"/>
  <c r="AD524" i="11"/>
  <c r="AX535" i="11"/>
  <c r="AU545" i="11"/>
  <c r="AU555" i="11" s="1"/>
  <c r="K66" i="11"/>
  <c r="J66" i="11"/>
  <c r="R276" i="11"/>
  <c r="Z87" i="11"/>
  <c r="S276" i="11"/>
  <c r="Z128" i="11"/>
  <c r="Z176" i="11"/>
  <c r="Z262" i="11"/>
  <c r="Z283" i="11"/>
  <c r="S454" i="11"/>
  <c r="R535" i="11"/>
  <c r="H535" i="11"/>
  <c r="U533" i="11"/>
  <c r="AB533" i="11" s="1"/>
  <c r="AJ411" i="11"/>
  <c r="Z478" i="11"/>
  <c r="AC524" i="11"/>
  <c r="AR545" i="11"/>
  <c r="AR555" i="11" s="1"/>
  <c r="Q66" i="11"/>
  <c r="N66" i="11"/>
  <c r="T543" i="11"/>
  <c r="AA543" i="11" s="1"/>
  <c r="B23" i="12" s="1"/>
  <c r="AC136" i="11"/>
  <c r="AJ136" i="11"/>
  <c r="AD136" i="11"/>
  <c r="AJ130" i="11"/>
  <c r="AC130" i="11"/>
  <c r="Z130" i="11"/>
  <c r="AD130" i="11"/>
  <c r="AJ24" i="11"/>
  <c r="AC24" i="11"/>
  <c r="AJ32" i="11"/>
  <c r="AC32" i="11"/>
  <c r="Z63" i="11"/>
  <c r="T64" i="11"/>
  <c r="AA64" i="11" s="1"/>
  <c r="T60" i="11"/>
  <c r="AA60" i="11" s="1"/>
  <c r="AA55" i="11"/>
  <c r="Z55" i="11" s="1"/>
  <c r="AD79" i="11"/>
  <c r="AJ79" i="11"/>
  <c r="Z79" i="11"/>
  <c r="Z171" i="11"/>
  <c r="T200" i="11"/>
  <c r="AA200" i="11" s="1"/>
  <c r="Z233" i="11"/>
  <c r="T270" i="11"/>
  <c r="AA270" i="11" s="1"/>
  <c r="AA267" i="11"/>
  <c r="AC284" i="11"/>
  <c r="AD284" i="11"/>
  <c r="AJ292" i="11"/>
  <c r="AD292" i="11"/>
  <c r="Z315" i="11"/>
  <c r="AD324" i="11"/>
  <c r="AJ324" i="11"/>
  <c r="AJ335" i="11"/>
  <c r="AD335" i="11"/>
  <c r="AC335" i="11"/>
  <c r="Z335" i="11"/>
  <c r="Z345" i="11"/>
  <c r="Z357" i="11"/>
  <c r="AJ369" i="11"/>
  <c r="AD369" i="11"/>
  <c r="AD379" i="11"/>
  <c r="Z379" i="11"/>
  <c r="AJ379" i="11"/>
  <c r="Z389" i="11"/>
  <c r="AC389" i="11"/>
  <c r="AJ389" i="11"/>
  <c r="AD389" i="11"/>
  <c r="U435" i="11"/>
  <c r="AB435" i="11" s="1"/>
  <c r="AB431" i="11"/>
  <c r="Z467" i="11"/>
  <c r="AD467" i="11"/>
  <c r="AJ475" i="11"/>
  <c r="AD475" i="11"/>
  <c r="AC475" i="11"/>
  <c r="Z475" i="11"/>
  <c r="Z483" i="11"/>
  <c r="AD483" i="11"/>
  <c r="AJ493" i="11"/>
  <c r="AD493" i="11"/>
  <c r="AC493" i="11"/>
  <c r="AD26" i="11"/>
  <c r="AC42" i="11"/>
  <c r="AD55" i="11"/>
  <c r="AC77" i="11"/>
  <c r="AC115" i="11"/>
  <c r="Z136" i="11"/>
  <c r="AD147" i="11"/>
  <c r="AD158" i="11"/>
  <c r="AJ177" i="11"/>
  <c r="AJ207" i="11"/>
  <c r="AJ218" i="11"/>
  <c r="AD238" i="11"/>
  <c r="AD247" i="11"/>
  <c r="AD262" i="11"/>
  <c r="AD283" i="11"/>
  <c r="AJ284" i="11"/>
  <c r="AJ323" i="11"/>
  <c r="AJ338" i="11"/>
  <c r="AC346" i="11"/>
  <c r="Z365" i="11"/>
  <c r="AJ375" i="11"/>
  <c r="AC385" i="11"/>
  <c r="AJ395" i="11"/>
  <c r="AD413" i="11"/>
  <c r="AC427" i="11"/>
  <c r="Z438" i="11"/>
  <c r="Z451" i="11"/>
  <c r="AC474" i="11"/>
  <c r="AC498" i="11"/>
  <c r="AD512" i="11"/>
  <c r="AJ528" i="11"/>
  <c r="AC141" i="11"/>
  <c r="AD141" i="11"/>
  <c r="Z141" i="11"/>
  <c r="AJ141" i="11"/>
  <c r="AD151" i="11"/>
  <c r="AJ151" i="11"/>
  <c r="AJ161" i="11"/>
  <c r="AD161" i="11"/>
  <c r="AC161" i="11"/>
  <c r="Z161" i="11"/>
  <c r="AJ171" i="11"/>
  <c r="AD171" i="11"/>
  <c r="U184" i="11"/>
  <c r="AB184" i="11" s="1"/>
  <c r="AB182" i="11"/>
  <c r="AD211" i="11"/>
  <c r="Z211" i="11"/>
  <c r="AJ211" i="11"/>
  <c r="AC211" i="11"/>
  <c r="AD233" i="11"/>
  <c r="AC233" i="11"/>
  <c r="AJ233" i="11"/>
  <c r="AD244" i="11"/>
  <c r="AJ244" i="11"/>
  <c r="AC244" i="11"/>
  <c r="Z244" i="11"/>
  <c r="AJ253" i="11"/>
  <c r="Z253" i="11"/>
  <c r="U270" i="11"/>
  <c r="AB270" i="11" s="1"/>
  <c r="AB267" i="11"/>
  <c r="Z316" i="11"/>
  <c r="Z325" i="11"/>
  <c r="AD405" i="11"/>
  <c r="AC405" i="11"/>
  <c r="Z405" i="11"/>
  <c r="AJ405" i="11"/>
  <c r="AC522" i="11"/>
  <c r="AJ522" i="11"/>
  <c r="AD522" i="11"/>
  <c r="AJ21" i="11"/>
  <c r="AC26" i="11"/>
  <c r="AD56" i="11"/>
  <c r="AD122" i="11"/>
  <c r="AD133" i="11"/>
  <c r="AD152" i="11"/>
  <c r="AJ156" i="11"/>
  <c r="AD170" i="11"/>
  <c r="AJ191" i="11"/>
  <c r="AC209" i="11"/>
  <c r="Z207" i="11"/>
  <c r="AC238" i="11"/>
  <c r="AC247" i="11"/>
  <c r="AJ273" i="11"/>
  <c r="AD338" i="11"/>
  <c r="Z346" i="11"/>
  <c r="AJ358" i="11"/>
  <c r="Z363" i="11"/>
  <c r="AD375" i="11"/>
  <c r="AJ419" i="11"/>
  <c r="Z427" i="11"/>
  <c r="AD510" i="11"/>
  <c r="AD528" i="11"/>
  <c r="AD28" i="11"/>
  <c r="AJ28" i="11"/>
  <c r="Z28" i="11"/>
  <c r="T184" i="11"/>
  <c r="AA184" i="11" s="1"/>
  <c r="AA183" i="11"/>
  <c r="Z183" i="11" s="1"/>
  <c r="AD293" i="11"/>
  <c r="AC293" i="11"/>
  <c r="Z293" i="11"/>
  <c r="AJ316" i="11"/>
  <c r="AD316" i="11"/>
  <c r="AC316" i="11"/>
  <c r="AJ325" i="11"/>
  <c r="AD325" i="11"/>
  <c r="AJ336" i="11"/>
  <c r="AD336" i="11"/>
  <c r="AC336" i="11"/>
  <c r="AC381" i="11"/>
  <c r="AJ381" i="11"/>
  <c r="AD381" i="11"/>
  <c r="Z381" i="11"/>
  <c r="Z432" i="11"/>
  <c r="AJ432" i="11"/>
  <c r="AD432" i="11"/>
  <c r="AC432" i="11"/>
  <c r="Z476" i="11"/>
  <c r="AJ476" i="11"/>
  <c r="AD476" i="11"/>
  <c r="AC476" i="11"/>
  <c r="AD494" i="11"/>
  <c r="AC494" i="11"/>
  <c r="Z494" i="11"/>
  <c r="AJ494" i="11"/>
  <c r="Z504" i="11"/>
  <c r="AD21" i="11"/>
  <c r="AD31" i="11"/>
  <c r="AJ40" i="11"/>
  <c r="AC55" i="11"/>
  <c r="AD76" i="11"/>
  <c r="AJ88" i="11"/>
  <c r="AC122" i="11"/>
  <c r="AJ131" i="11"/>
  <c r="AJ138" i="11"/>
  <c r="AJ159" i="11"/>
  <c r="AD177" i="11"/>
  <c r="AJ183" i="11"/>
  <c r="AD191" i="11"/>
  <c r="Z219" i="11"/>
  <c r="AJ208" i="11"/>
  <c r="Z238" i="11"/>
  <c r="AJ288" i="11"/>
  <c r="AC338" i="11"/>
  <c r="AD358" i="11"/>
  <c r="Z375" i="11"/>
  <c r="Z385" i="11"/>
  <c r="AD419" i="11"/>
  <c r="AJ484" i="11"/>
  <c r="AC510" i="11"/>
  <c r="AC528" i="11"/>
  <c r="AD87" i="11"/>
  <c r="AJ87" i="11"/>
  <c r="AC110" i="11"/>
  <c r="AJ110" i="11"/>
  <c r="AD110" i="11"/>
  <c r="AD72" i="11"/>
  <c r="AJ72" i="11"/>
  <c r="T33" i="11"/>
  <c r="AA33" i="11" s="1"/>
  <c r="AA21" i="11"/>
  <c r="Z21" i="11" s="1"/>
  <c r="Z45" i="11"/>
  <c r="AD92" i="11"/>
  <c r="Z92" i="11"/>
  <c r="AJ92" i="11"/>
  <c r="Z114" i="11"/>
  <c r="AC123" i="11"/>
  <c r="Z123" i="11"/>
  <c r="Z132" i="11"/>
  <c r="AJ142" i="11"/>
  <c r="AD142" i="11"/>
  <c r="AC142" i="11"/>
  <c r="Z152" i="11"/>
  <c r="AJ152" i="11"/>
  <c r="AC162" i="11"/>
  <c r="AJ162" i="11"/>
  <c r="AD162" i="11"/>
  <c r="AC172" i="11"/>
  <c r="Z172" i="11"/>
  <c r="AJ172" i="11"/>
  <c r="AD172" i="11"/>
  <c r="AJ212" i="11"/>
  <c r="Z212" i="11"/>
  <c r="AD221" i="11"/>
  <c r="AJ221" i="11"/>
  <c r="Z221" i="11"/>
  <c r="Z234" i="11"/>
  <c r="AJ245" i="11"/>
  <c r="AD245" i="11"/>
  <c r="Z245" i="11"/>
  <c r="AD268" i="11"/>
  <c r="Z268" i="11"/>
  <c r="AJ406" i="11"/>
  <c r="AD406" i="11"/>
  <c r="AD415" i="11"/>
  <c r="AC415" i="11"/>
  <c r="Z415" i="11"/>
  <c r="AJ415" i="11"/>
  <c r="Z523" i="11"/>
  <c r="AJ523" i="11"/>
  <c r="AC90" i="11"/>
  <c r="AD99" i="11"/>
  <c r="AJ143" i="11"/>
  <c r="AC170" i="11"/>
  <c r="AD183" i="11"/>
  <c r="AD242" i="11"/>
  <c r="Z247" i="11"/>
  <c r="AJ306" i="11"/>
  <c r="AC283" i="11"/>
  <c r="AD315" i="11"/>
  <c r="AJ345" i="11"/>
  <c r="AC358" i="11"/>
  <c r="AD364" i="11"/>
  <c r="AJ374" i="11"/>
  <c r="Z395" i="11"/>
  <c r="AC413" i="11"/>
  <c r="AJ416" i="11"/>
  <c r="AD434" i="11"/>
  <c r="AD447" i="11"/>
  <c r="AC479" i="11"/>
  <c r="AJ483" i="11"/>
  <c r="AD488" i="11"/>
  <c r="Z498" i="11"/>
  <c r="Z512" i="11"/>
  <c r="Z54" i="11"/>
  <c r="AC44" i="11"/>
  <c r="AJ44" i="11"/>
  <c r="AD44" i="11"/>
  <c r="Z44" i="11"/>
  <c r="U33" i="11"/>
  <c r="AB33" i="11" s="1"/>
  <c r="AB20" i="11"/>
  <c r="AJ285" i="11"/>
  <c r="AC285" i="11"/>
  <c r="Z285" i="11"/>
  <c r="AJ73" i="11"/>
  <c r="AC73" i="11"/>
  <c r="Z73" i="11"/>
  <c r="AC82" i="11"/>
  <c r="AJ82" i="11"/>
  <c r="AD82" i="11"/>
  <c r="Z82" i="11"/>
  <c r="T83" i="11"/>
  <c r="AA83" i="11" s="1"/>
  <c r="U196" i="11"/>
  <c r="AB196" i="11" s="1"/>
  <c r="AB187" i="11"/>
  <c r="AC302" i="11"/>
  <c r="AJ302" i="11"/>
  <c r="AD302" i="11"/>
  <c r="AJ318" i="11"/>
  <c r="AD318" i="11"/>
  <c r="AC318" i="11"/>
  <c r="Z318" i="11"/>
  <c r="AC348" i="11"/>
  <c r="Z348" i="11"/>
  <c r="AJ348" i="11"/>
  <c r="AD348" i="11"/>
  <c r="AD382" i="11"/>
  <c r="AJ382" i="11"/>
  <c r="AC382" i="11"/>
  <c r="Z382" i="11"/>
  <c r="T420" i="11"/>
  <c r="AA420" i="11" s="1"/>
  <c r="AA416" i="11"/>
  <c r="Z416" i="11" s="1"/>
  <c r="T448" i="11"/>
  <c r="AA448" i="11" s="1"/>
  <c r="AJ477" i="11"/>
  <c r="AC477" i="11"/>
  <c r="AJ486" i="11"/>
  <c r="AD486" i="11"/>
  <c r="AC486" i="11"/>
  <c r="Z486" i="11"/>
  <c r="AJ496" i="11"/>
  <c r="AD496" i="11"/>
  <c r="T513" i="11"/>
  <c r="AA513" i="11" s="1"/>
  <c r="AA509" i="11"/>
  <c r="Z26" i="11"/>
  <c r="Z42" i="11"/>
  <c r="AC54" i="11"/>
  <c r="Z77" i="11"/>
  <c r="Z94" i="11"/>
  <c r="AJ114" i="11"/>
  <c r="Z122" i="11"/>
  <c r="AD131" i="11"/>
  <c r="AD143" i="11"/>
  <c r="AJ148" i="11"/>
  <c r="AD156" i="11"/>
  <c r="AC177" i="11"/>
  <c r="AC183" i="11"/>
  <c r="AC207" i="11"/>
  <c r="AC225" i="11"/>
  <c r="AJ240" i="11"/>
  <c r="AJ248" i="11"/>
  <c r="AJ261" i="11"/>
  <c r="AD291" i="11"/>
  <c r="AJ303" i="11"/>
  <c r="AJ327" i="11"/>
  <c r="Z336" i="11"/>
  <c r="AD345" i="11"/>
  <c r="AD374" i="11"/>
  <c r="Z408" i="11"/>
  <c r="AC419" i="11"/>
  <c r="AC434" i="11"/>
  <c r="AJ445" i="11"/>
  <c r="AJ468" i="11"/>
  <c r="AC478" i="11"/>
  <c r="AC488" i="11"/>
  <c r="AD501" i="11"/>
  <c r="Z510" i="11"/>
  <c r="AD118" i="11"/>
  <c r="AJ118" i="11"/>
  <c r="Z118" i="11"/>
  <c r="Z80" i="11"/>
  <c r="Z36" i="11"/>
  <c r="U83" i="11"/>
  <c r="Z93" i="11"/>
  <c r="AD93" i="11"/>
  <c r="Z115" i="11"/>
  <c r="AJ124" i="11"/>
  <c r="AC124" i="11"/>
  <c r="AD124" i="11"/>
  <c r="Z124" i="11"/>
  <c r="Z133" i="11"/>
  <c r="AD154" i="11"/>
  <c r="AJ154" i="11"/>
  <c r="Z163" i="11"/>
  <c r="AD173" i="11"/>
  <c r="AJ173" i="11"/>
  <c r="AD204" i="11"/>
  <c r="Z204" i="11"/>
  <c r="AJ204" i="11"/>
  <c r="AC213" i="11"/>
  <c r="AJ213" i="11"/>
  <c r="AD213" i="11"/>
  <c r="AJ223" i="11"/>
  <c r="AD223" i="11"/>
  <c r="Z223" i="11"/>
  <c r="Z235" i="11"/>
  <c r="AJ235" i="11"/>
  <c r="AD235" i="11"/>
  <c r="AC235" i="11"/>
  <c r="AJ246" i="11"/>
  <c r="AD246" i="11"/>
  <c r="AC246" i="11"/>
  <c r="AD256" i="11"/>
  <c r="AJ256" i="11"/>
  <c r="Z287" i="11"/>
  <c r="Z373" i="11"/>
  <c r="Z394" i="11"/>
  <c r="AD407" i="11"/>
  <c r="AJ407" i="11"/>
  <c r="U448" i="11"/>
  <c r="AB448" i="11" s="1"/>
  <c r="T441" i="11"/>
  <c r="AA441" i="11" s="1"/>
  <c r="U513" i="11"/>
  <c r="AB513" i="11" s="1"/>
  <c r="AB509" i="11"/>
  <c r="AC29" i="11"/>
  <c r="AD45" i="11"/>
  <c r="AD73" i="11"/>
  <c r="AD90" i="11"/>
  <c r="AC99" i="11"/>
  <c r="AD123" i="11"/>
  <c r="AJ129" i="11"/>
  <c r="AC143" i="11"/>
  <c r="AD163" i="11"/>
  <c r="Z170" i="11"/>
  <c r="AJ199" i="11"/>
  <c r="AJ220" i="11"/>
  <c r="AC223" i="11"/>
  <c r="AC242" i="11"/>
  <c r="AD248" i="11"/>
  <c r="Z256" i="11"/>
  <c r="AD306" i="11"/>
  <c r="AD319" i="11"/>
  <c r="AJ337" i="11"/>
  <c r="AJ343" i="11"/>
  <c r="AJ357" i="11"/>
  <c r="AJ360" i="11"/>
  <c r="AC374" i="11"/>
  <c r="AD411" i="11"/>
  <c r="AD416" i="11"/>
  <c r="AD477" i="11"/>
  <c r="AJ540" i="11"/>
  <c r="Z25" i="11"/>
  <c r="AC46" i="11"/>
  <c r="AD46" i="11"/>
  <c r="AJ46" i="11"/>
  <c r="AD27" i="11"/>
  <c r="Z27" i="11"/>
  <c r="Z37" i="11"/>
  <c r="AD74" i="11"/>
  <c r="Z74" i="11"/>
  <c r="AC74" i="11"/>
  <c r="AJ74" i="11"/>
  <c r="Z146" i="11"/>
  <c r="Z237" i="11"/>
  <c r="AJ287" i="11"/>
  <c r="AD287" i="11"/>
  <c r="AC287" i="11"/>
  <c r="Z349" i="11"/>
  <c r="AJ349" i="11"/>
  <c r="AD349" i="11"/>
  <c r="AC349" i="11"/>
  <c r="AC361" i="11"/>
  <c r="AD361" i="11"/>
  <c r="AJ361" i="11"/>
  <c r="AJ373" i="11"/>
  <c r="AD373" i="11"/>
  <c r="AC373" i="11"/>
  <c r="AD383" i="11"/>
  <c r="AJ383" i="11"/>
  <c r="AC394" i="11"/>
  <c r="AJ394" i="11"/>
  <c r="Z417" i="11"/>
  <c r="U441" i="11"/>
  <c r="AB441" i="11" s="1"/>
  <c r="T452" i="11"/>
  <c r="AA452" i="11" s="1"/>
  <c r="AD470" i="11"/>
  <c r="AJ470" i="11"/>
  <c r="AC470" i="11"/>
  <c r="Z470" i="11"/>
  <c r="AD487" i="11"/>
  <c r="AJ487" i="11"/>
  <c r="AC487" i="11"/>
  <c r="AD497" i="11"/>
  <c r="AJ497" i="11"/>
  <c r="Z497" i="11"/>
  <c r="AD32" i="11"/>
  <c r="AJ43" i="11"/>
  <c r="AJ78" i="11"/>
  <c r="AJ93" i="11"/>
  <c r="AD114" i="11"/>
  <c r="AC131" i="11"/>
  <c r="AC159" i="11"/>
  <c r="AC156" i="11"/>
  <c r="AD189" i="11"/>
  <c r="AD199" i="11"/>
  <c r="Z209" i="11"/>
  <c r="AC240" i="11"/>
  <c r="AD261" i="11"/>
  <c r="AC291" i="11"/>
  <c r="Z292" i="11"/>
  <c r="AD327" i="11"/>
  <c r="AC315" i="11"/>
  <c r="AD337" i="11"/>
  <c r="AC345" i="11"/>
  <c r="AD357" i="11"/>
  <c r="AC379" i="11"/>
  <c r="AJ399" i="11"/>
  <c r="AJ433" i="11"/>
  <c r="AD445" i="11"/>
  <c r="AD484" i="11"/>
  <c r="Z488" i="11"/>
  <c r="AC501" i="11"/>
  <c r="Z75" i="11"/>
  <c r="AJ86" i="11"/>
  <c r="AD86" i="11"/>
  <c r="AC86" i="11"/>
  <c r="Z86" i="11"/>
  <c r="T95" i="11"/>
  <c r="AA95" i="11" s="1"/>
  <c r="AD117" i="11"/>
  <c r="AJ117" i="11"/>
  <c r="AJ125" i="11"/>
  <c r="Z125" i="11"/>
  <c r="AC135" i="11"/>
  <c r="AJ135" i="11"/>
  <c r="Z135" i="11"/>
  <c r="AD135" i="11"/>
  <c r="AD146" i="11"/>
  <c r="AC146" i="11"/>
  <c r="AJ146" i="11"/>
  <c r="Z174" i="11"/>
  <c r="AD174" i="11"/>
  <c r="AC174" i="11"/>
  <c r="AJ205" i="11"/>
  <c r="AD205" i="11"/>
  <c r="AC205" i="11"/>
  <c r="Z205" i="11"/>
  <c r="Z214" i="11"/>
  <c r="AJ214" i="11"/>
  <c r="AC214" i="11"/>
  <c r="AC224" i="11"/>
  <c r="AJ224" i="11"/>
  <c r="Z224" i="11"/>
  <c r="AC237" i="11"/>
  <c r="AJ237" i="11"/>
  <c r="AD237" i="11"/>
  <c r="AD257" i="11"/>
  <c r="AC257" i="11"/>
  <c r="Z257" i="11"/>
  <c r="AD273" i="11"/>
  <c r="Z273" i="11"/>
  <c r="Z384" i="11"/>
  <c r="AD417" i="11"/>
  <c r="AC417" i="11"/>
  <c r="U452" i="11"/>
  <c r="AB452" i="11" s="1"/>
  <c r="AD25" i="11"/>
  <c r="AJ25" i="11"/>
  <c r="AC45" i="11"/>
  <c r="AJ56" i="11"/>
  <c r="AD78" i="11"/>
  <c r="AC88" i="11"/>
  <c r="AJ109" i="11"/>
  <c r="AJ123" i="11"/>
  <c r="AJ132" i="11"/>
  <c r="AJ164" i="11"/>
  <c r="AC163" i="11"/>
  <c r="AC173" i="11"/>
  <c r="AC189" i="11"/>
  <c r="Z199" i="11"/>
  <c r="AD210" i="11"/>
  <c r="Z242" i="11"/>
  <c r="AD254" i="11"/>
  <c r="AJ257" i="11"/>
  <c r="Z286" i="11"/>
  <c r="AD288" i="11"/>
  <c r="AC319" i="11"/>
  <c r="AJ329" i="11"/>
  <c r="AC337" i="11"/>
  <c r="AC357" i="11"/>
  <c r="AJ371" i="11"/>
  <c r="AD377" i="11"/>
  <c r="AJ392" i="11"/>
  <c r="Z406" i="11"/>
  <c r="AD433" i="11"/>
  <c r="AD468" i="11"/>
  <c r="AJ467" i="11"/>
  <c r="AC304" i="11"/>
  <c r="AJ304" i="11"/>
  <c r="AD304" i="11"/>
  <c r="AJ320" i="11"/>
  <c r="AD320" i="11"/>
  <c r="Z330" i="11"/>
  <c r="AJ330" i="11"/>
  <c r="Z340" i="11"/>
  <c r="AD340" i="11"/>
  <c r="Z350" i="11"/>
  <c r="AD350" i="11"/>
  <c r="AC350" i="11"/>
  <c r="AD362" i="11"/>
  <c r="AC362" i="11"/>
  <c r="Z362" i="11"/>
  <c r="AJ384" i="11"/>
  <c r="AD384" i="11"/>
  <c r="AC384" i="11"/>
  <c r="AD395" i="11"/>
  <c r="AC395" i="11"/>
  <c r="Z471" i="11"/>
  <c r="AJ471" i="11"/>
  <c r="AD471" i="11"/>
  <c r="AC471" i="11"/>
  <c r="Z511" i="11"/>
  <c r="AC25" i="11"/>
  <c r="AD36" i="11"/>
  <c r="AD54" i="11"/>
  <c r="AD80" i="11"/>
  <c r="Z90" i="11"/>
  <c r="AD109" i="11"/>
  <c r="AC118" i="11"/>
  <c r="AC129" i="11"/>
  <c r="AD157" i="11"/>
  <c r="AJ176" i="11"/>
  <c r="Z189" i="11"/>
  <c r="AC216" i="11"/>
  <c r="AD212" i="11"/>
  <c r="AD224" i="11"/>
  <c r="Z240" i="11"/>
  <c r="AC254" i="11"/>
  <c r="AD282" i="11"/>
  <c r="AJ286" i="11"/>
  <c r="AC327" i="11"/>
  <c r="AJ365" i="11"/>
  <c r="AD371" i="11"/>
  <c r="AC377" i="11"/>
  <c r="AD392" i="11"/>
  <c r="Z413" i="11"/>
  <c r="AC433" i="11"/>
  <c r="AD446" i="11"/>
  <c r="AC484" i="11"/>
  <c r="AO545" i="11"/>
  <c r="AC147" i="11"/>
  <c r="AJ147" i="11"/>
  <c r="Z166" i="11"/>
  <c r="AJ175" i="11"/>
  <c r="AD175" i="11"/>
  <c r="AC175" i="11"/>
  <c r="Z175" i="11"/>
  <c r="Z191" i="11"/>
  <c r="AD225" i="11"/>
  <c r="AJ225" i="11"/>
  <c r="Z248" i="11"/>
  <c r="AJ260" i="11"/>
  <c r="AD260" i="11"/>
  <c r="Z260" i="11"/>
  <c r="AC260" i="11"/>
  <c r="Z321" i="11"/>
  <c r="AC409" i="11"/>
  <c r="AJ409" i="11"/>
  <c r="AD409" i="11"/>
  <c r="Z409" i="11"/>
  <c r="Z439" i="11"/>
  <c r="U460" i="11"/>
  <c r="Z472" i="11"/>
  <c r="AJ511" i="11"/>
  <c r="AC511" i="11"/>
  <c r="AD511" i="11"/>
  <c r="Z32" i="11"/>
  <c r="AJ36" i="11"/>
  <c r="AC63" i="11"/>
  <c r="AJ76" i="11"/>
  <c r="AJ91" i="11"/>
  <c r="AC114" i="11"/>
  <c r="AD121" i="11"/>
  <c r="Z129" i="11"/>
  <c r="AC148" i="11"/>
  <c r="AD164" i="11"/>
  <c r="AJ167" i="11"/>
  <c r="AC171" i="11"/>
  <c r="AJ188" i="11"/>
  <c r="AJ210" i="11"/>
  <c r="AJ241" i="11"/>
  <c r="Z254" i="11"/>
  <c r="Z291" i="11"/>
  <c r="AC324" i="11"/>
  <c r="AJ341" i="11"/>
  <c r="AJ351" i="11"/>
  <c r="AC360" i="11"/>
  <c r="AC371" i="11"/>
  <c r="Z377" i="11"/>
  <c r="AC392" i="11"/>
  <c r="AJ417" i="11"/>
  <c r="Z479" i="11"/>
  <c r="AJ281" i="11"/>
  <c r="AD281" i="11"/>
  <c r="Z281" i="11"/>
  <c r="Z289" i="11"/>
  <c r="AJ289" i="11"/>
  <c r="AD289" i="11"/>
  <c r="AC289" i="11"/>
  <c r="AJ305" i="11"/>
  <c r="Z305" i="11"/>
  <c r="AD305" i="11"/>
  <c r="AC321" i="11"/>
  <c r="AD321" i="11"/>
  <c r="AD331" i="11"/>
  <c r="AJ331" i="11"/>
  <c r="Z331" i="11"/>
  <c r="AJ396" i="11"/>
  <c r="AD396" i="11"/>
  <c r="AC396" i="11"/>
  <c r="AD439" i="11"/>
  <c r="AC439" i="11"/>
  <c r="T460" i="11"/>
  <c r="AA460" i="11" s="1"/>
  <c r="AA459" i="11"/>
  <c r="Z459" i="11" s="1"/>
  <c r="AC472" i="11"/>
  <c r="AD472" i="11"/>
  <c r="AD480" i="11"/>
  <c r="AJ480" i="11"/>
  <c r="Z480" i="11"/>
  <c r="AD489" i="11"/>
  <c r="AC489" i="11"/>
  <c r="AD499" i="11"/>
  <c r="AC499" i="11"/>
  <c r="Z499" i="11"/>
  <c r="AD37" i="11"/>
  <c r="AJ63" i="11"/>
  <c r="AC78" i="11"/>
  <c r="AC93" i="11"/>
  <c r="Z99" i="11"/>
  <c r="AC125" i="11"/>
  <c r="AD132" i="11"/>
  <c r="AC154" i="11"/>
  <c r="AC157" i="11"/>
  <c r="AD167" i="11"/>
  <c r="AC188" i="11"/>
  <c r="AC221" i="11"/>
  <c r="AC204" i="11"/>
  <c r="AC234" i="11"/>
  <c r="AD241" i="11"/>
  <c r="AD253" i="11"/>
  <c r="AJ268" i="11"/>
  <c r="Z306" i="11"/>
  <c r="AD303" i="11"/>
  <c r="Z319" i="11"/>
  <c r="AD329" i="11"/>
  <c r="AD341" i="11"/>
  <c r="AD351" i="11"/>
  <c r="AD365" i="11"/>
  <c r="AC369" i="11"/>
  <c r="AJ378" i="11"/>
  <c r="AJ403" i="11"/>
  <c r="AJ412" i="11"/>
  <c r="AC468" i="11"/>
  <c r="AJ552" i="11"/>
  <c r="AD552" i="11"/>
  <c r="AC552" i="11"/>
  <c r="Z552" i="11"/>
  <c r="AC126" i="11"/>
  <c r="AJ126" i="11"/>
  <c r="AD126" i="11"/>
  <c r="AD128" i="11"/>
  <c r="AJ128" i="11"/>
  <c r="Z158" i="11"/>
  <c r="AJ158" i="11"/>
  <c r="AC158" i="11"/>
  <c r="AC208" i="11"/>
  <c r="AD208" i="11"/>
  <c r="AD226" i="11"/>
  <c r="Z226" i="11"/>
  <c r="AJ226" i="11"/>
  <c r="AJ249" i="11"/>
  <c r="AC249" i="11"/>
  <c r="Z249" i="11"/>
  <c r="Z261" i="11"/>
  <c r="AJ410" i="11"/>
  <c r="AD410" i="11"/>
  <c r="AC410" i="11"/>
  <c r="Z410" i="11"/>
  <c r="AJ459" i="11"/>
  <c r="AD459" i="11"/>
  <c r="AC459" i="11"/>
  <c r="AD532" i="11"/>
  <c r="AC532" i="11"/>
  <c r="Z532" i="11"/>
  <c r="AC28" i="11"/>
  <c r="AC36" i="11"/>
  <c r="AC50" i="11"/>
  <c r="AD63" i="11"/>
  <c r="Z88" i="11"/>
  <c r="AJ102" i="11"/>
  <c r="AJ121" i="11"/>
  <c r="AD138" i="11"/>
  <c r="Z148" i="11"/>
  <c r="AC164" i="11"/>
  <c r="AC167" i="11"/>
  <c r="Z173" i="11"/>
  <c r="AD188" i="11"/>
  <c r="Z216" i="11"/>
  <c r="AD220" i="11"/>
  <c r="AJ234" i="11"/>
  <c r="AC241" i="11"/>
  <c r="AC268" i="11"/>
  <c r="AJ293" i="11"/>
  <c r="AC329" i="11"/>
  <c r="Z341" i="11"/>
  <c r="AC351" i="11"/>
  <c r="AJ363" i="11"/>
  <c r="AD378" i="11"/>
  <c r="AJ391" i="11"/>
  <c r="AD403" i="11"/>
  <c r="AJ438" i="11"/>
  <c r="AJ446" i="11"/>
  <c r="AJ39" i="11"/>
  <c r="Z39" i="11"/>
  <c r="AD39" i="11"/>
  <c r="AC39" i="11"/>
  <c r="Z40" i="11"/>
  <c r="Z119" i="11"/>
  <c r="AJ119" i="11"/>
  <c r="AD119" i="11"/>
  <c r="AC119" i="11"/>
  <c r="AC192" i="11"/>
  <c r="Z192" i="11"/>
  <c r="AJ192" i="11"/>
  <c r="AD192" i="11"/>
  <c r="AJ282" i="11"/>
  <c r="AC282" i="11"/>
  <c r="AJ290" i="11"/>
  <c r="AD290" i="11"/>
  <c r="AC290" i="11"/>
  <c r="Z290" i="11"/>
  <c r="T307" i="11"/>
  <c r="AA307" i="11" s="1"/>
  <c r="AC322" i="11"/>
  <c r="AJ322" i="11"/>
  <c r="AD322" i="11"/>
  <c r="AJ332" i="11"/>
  <c r="AD332" i="11"/>
  <c r="AC332" i="11"/>
  <c r="Z332" i="11"/>
  <c r="AC343" i="11"/>
  <c r="Z343" i="11"/>
  <c r="Z354" i="11"/>
  <c r="Z364" i="11"/>
  <c r="AJ364" i="11"/>
  <c r="AJ387" i="11"/>
  <c r="AC387" i="11"/>
  <c r="AC465" i="11"/>
  <c r="Z465" i="11"/>
  <c r="AJ465" i="11"/>
  <c r="AD465" i="11"/>
  <c r="AD473" i="11"/>
  <c r="AJ473" i="11"/>
  <c r="AJ481" i="11"/>
  <c r="AD481" i="11"/>
  <c r="AC481" i="11"/>
  <c r="Z481" i="11"/>
  <c r="AD490" i="11"/>
  <c r="AJ490" i="11"/>
  <c r="AC490" i="11"/>
  <c r="AJ500" i="11"/>
  <c r="AD500" i="11"/>
  <c r="AC500" i="11"/>
  <c r="Z500" i="11"/>
  <c r="U541" i="11"/>
  <c r="AD24" i="11"/>
  <c r="AC37" i="11"/>
  <c r="AD50" i="11"/>
  <c r="AJ77" i="11"/>
  <c r="AC80" i="11"/>
  <c r="AD91" i="11"/>
  <c r="AC109" i="11"/>
  <c r="AC121" i="11"/>
  <c r="AC138" i="11"/>
  <c r="AC151" i="11"/>
  <c r="Z159" i="11"/>
  <c r="AJ209" i="11"/>
  <c r="AC212" i="11"/>
  <c r="AC253" i="11"/>
  <c r="AD266" i="11"/>
  <c r="AD285" i="11"/>
  <c r="AC288" i="11"/>
  <c r="Z324" i="11"/>
  <c r="AJ340" i="11"/>
  <c r="Z369" i="11"/>
  <c r="AC378" i="11"/>
  <c r="AD391" i="11"/>
  <c r="AC403" i="11"/>
  <c r="AD412" i="11"/>
  <c r="Z423" i="11"/>
  <c r="AC440" i="11"/>
  <c r="AC446" i="11"/>
  <c r="AD474" i="11"/>
  <c r="AC497" i="11"/>
  <c r="AJ504" i="11"/>
  <c r="Z137" i="11"/>
  <c r="AC30" i="11"/>
  <c r="AJ30" i="11"/>
  <c r="Z30" i="11"/>
  <c r="AD30" i="11"/>
  <c r="Z23" i="11"/>
  <c r="P66" i="11"/>
  <c r="AC89" i="11"/>
  <c r="AD89" i="11"/>
  <c r="Z89" i="11"/>
  <c r="AJ89" i="11"/>
  <c r="AJ106" i="11"/>
  <c r="AD106" i="11"/>
  <c r="AC106" i="11"/>
  <c r="Z106" i="11"/>
  <c r="AJ120" i="11"/>
  <c r="AD120" i="11"/>
  <c r="AC120" i="11"/>
  <c r="Z120" i="11"/>
  <c r="AD149" i="11"/>
  <c r="AJ149" i="11"/>
  <c r="Z169" i="11"/>
  <c r="AJ169" i="11"/>
  <c r="AC169" i="11"/>
  <c r="AD218" i="11"/>
  <c r="AC218" i="11"/>
  <c r="Z218" i="11"/>
  <c r="Z251" i="11"/>
  <c r="T263" i="11"/>
  <c r="AA263" i="11" s="1"/>
  <c r="U307" i="11"/>
  <c r="T311" i="11"/>
  <c r="AA311" i="11" s="1"/>
  <c r="Z466" i="11"/>
  <c r="AA518" i="11"/>
  <c r="AD40" i="11"/>
  <c r="AJ50" i="11"/>
  <c r="AC72" i="11"/>
  <c r="AD94" i="11"/>
  <c r="AC91" i="11"/>
  <c r="Z154" i="11"/>
  <c r="Z157" i="11"/>
  <c r="AC166" i="11"/>
  <c r="AD176" i="11"/>
  <c r="AD219" i="11"/>
  <c r="AC220" i="11"/>
  <c r="AD234" i="11"/>
  <c r="AD251" i="11"/>
  <c r="AJ283" i="11"/>
  <c r="AC320" i="11"/>
  <c r="AD330" i="11"/>
  <c r="AC340" i="11"/>
  <c r="AJ354" i="11"/>
  <c r="Z360" i="11"/>
  <c r="AJ370" i="11"/>
  <c r="AC391" i="11"/>
  <c r="AC412" i="11"/>
  <c r="AJ423" i="11"/>
  <c r="AD438" i="11"/>
  <c r="AJ451" i="11"/>
  <c r="AJ472" i="11"/>
  <c r="AD502" i="11"/>
  <c r="AD504" i="11"/>
  <c r="Z522" i="11"/>
  <c r="AJ75" i="11"/>
  <c r="AD75" i="11"/>
  <c r="AC75" i="11"/>
  <c r="Z76" i="11"/>
  <c r="AC102" i="11"/>
  <c r="Z102" i="11"/>
  <c r="AJ217" i="11"/>
  <c r="AD217" i="11"/>
  <c r="AC217" i="11"/>
  <c r="AJ23" i="11"/>
  <c r="AD23" i="11"/>
  <c r="AC23" i="11"/>
  <c r="AJ31" i="11"/>
  <c r="Z31" i="11"/>
  <c r="AD57" i="11"/>
  <c r="AJ57" i="11"/>
  <c r="Z160" i="11"/>
  <c r="T178" i="11"/>
  <c r="AA178" i="11" s="1"/>
  <c r="AD193" i="11"/>
  <c r="Z193" i="11"/>
  <c r="AJ193" i="11"/>
  <c r="Z232" i="11"/>
  <c r="U263" i="11"/>
  <c r="AB263" i="11" s="1"/>
  <c r="AC323" i="11"/>
  <c r="Z323" i="11"/>
  <c r="AC333" i="11"/>
  <c r="AJ333" i="11"/>
  <c r="AD333" i="11"/>
  <c r="AC344" i="11"/>
  <c r="AJ344" i="11"/>
  <c r="AD344" i="11"/>
  <c r="AD355" i="11"/>
  <c r="AC355" i="11"/>
  <c r="Z355" i="11"/>
  <c r="AJ388" i="11"/>
  <c r="AD388" i="11"/>
  <c r="AC388" i="11"/>
  <c r="Z388" i="11"/>
  <c r="Z444" i="11"/>
  <c r="AJ444" i="11"/>
  <c r="AD444" i="11"/>
  <c r="AC444" i="11"/>
  <c r="AJ466" i="11"/>
  <c r="AD466" i="11"/>
  <c r="AC466" i="11"/>
  <c r="AJ482" i="11"/>
  <c r="AD482" i="11"/>
  <c r="AC482" i="11"/>
  <c r="Z482" i="11"/>
  <c r="AD492" i="11"/>
  <c r="AJ492" i="11"/>
  <c r="T525" i="11"/>
  <c r="AA525" i="11" s="1"/>
  <c r="AA521" i="11"/>
  <c r="AJ27" i="11"/>
  <c r="Z46" i="11"/>
  <c r="AC79" i="11"/>
  <c r="AC87" i="11"/>
  <c r="AJ133" i="11"/>
  <c r="AD137" i="11"/>
  <c r="AC149" i="11"/>
  <c r="AJ166" i="11"/>
  <c r="AJ174" i="11"/>
  <c r="AC219" i="11"/>
  <c r="AJ216" i="11"/>
  <c r="AD249" i="11"/>
  <c r="AC251" i="11"/>
  <c r="AJ269" i="11"/>
  <c r="Z304" i="11"/>
  <c r="AC303" i="11"/>
  <c r="Z322" i="11"/>
  <c r="AC330" i="11"/>
  <c r="AJ346" i="11"/>
  <c r="AD354" i="11"/>
  <c r="AD363" i="11"/>
  <c r="AD370" i="11"/>
  <c r="AJ385" i="11"/>
  <c r="AJ397" i="11"/>
  <c r="Z407" i="11"/>
  <c r="AJ427" i="11"/>
  <c r="AD451" i="11"/>
  <c r="AC473" i="11"/>
  <c r="AC467" i="11"/>
  <c r="Z502" i="11"/>
  <c r="AC504" i="11"/>
  <c r="AD523" i="11"/>
  <c r="AX276" i="11"/>
  <c r="AD29" i="11"/>
  <c r="Z29" i="11"/>
  <c r="AD43" i="11"/>
  <c r="Z43" i="11"/>
  <c r="AD140" i="11"/>
  <c r="Z140" i="11"/>
  <c r="AJ140" i="11"/>
  <c r="AC140" i="11"/>
  <c r="Z150" i="11"/>
  <c r="AJ150" i="11"/>
  <c r="AD150" i="11"/>
  <c r="AC150" i="11"/>
  <c r="AJ160" i="11"/>
  <c r="AD160" i="11"/>
  <c r="AC160" i="11"/>
  <c r="AC181" i="11"/>
  <c r="AJ181" i="11"/>
  <c r="AD181" i="11"/>
  <c r="Z181" i="11"/>
  <c r="AJ232" i="11"/>
  <c r="AD232" i="11"/>
  <c r="AC232" i="11"/>
  <c r="AC252" i="11"/>
  <c r="AD252" i="11"/>
  <c r="AJ252" i="11"/>
  <c r="Z252" i="11"/>
  <c r="AJ266" i="11"/>
  <c r="Z266" i="11"/>
  <c r="U311" i="11"/>
  <c r="AB311" i="11" s="1"/>
  <c r="AB310" i="11"/>
  <c r="T435" i="11"/>
  <c r="AA435" i="11" s="1"/>
  <c r="AA431" i="11"/>
  <c r="U525" i="11"/>
  <c r="AB525" i="11" s="1"/>
  <c r="AB521" i="11"/>
  <c r="AC27" i="11"/>
  <c r="AD42" i="11"/>
  <c r="AC57" i="11"/>
  <c r="AC94" i="11"/>
  <c r="AJ115" i="11"/>
  <c r="AC117" i="11"/>
  <c r="AC128" i="11"/>
  <c r="AJ137" i="11"/>
  <c r="Z151" i="11"/>
  <c r="Z162" i="11"/>
  <c r="AD166" i="11"/>
  <c r="AC210" i="11"/>
  <c r="AD269" i="11"/>
  <c r="AC292" i="11"/>
  <c r="AD286" i="11"/>
  <c r="AJ315" i="11"/>
  <c r="AJ350" i="11"/>
  <c r="AC370" i="11"/>
  <c r="AC408" i="11"/>
  <c r="AJ408" i="11"/>
  <c r="AJ479" i="11"/>
  <c r="AD498" i="11"/>
  <c r="AJ512" i="11"/>
  <c r="AE535" i="11"/>
  <c r="AE454" i="11"/>
  <c r="AE276" i="11"/>
  <c r="T506" i="11"/>
  <c r="AA506" i="11" s="1"/>
  <c r="U506" i="11"/>
  <c r="AB506" i="11" s="1"/>
  <c r="U420" i="11"/>
  <c r="AB420" i="11" s="1"/>
  <c r="U400" i="11"/>
  <c r="AB400" i="11" s="1"/>
  <c r="T400" i="11"/>
  <c r="AA400" i="11" s="1"/>
  <c r="T196" i="11"/>
  <c r="AA196" i="11" s="1"/>
  <c r="U178" i="11"/>
  <c r="AB178" i="11" s="1"/>
  <c r="U60" i="11"/>
  <c r="AB60" i="11" s="1"/>
  <c r="T47" i="11"/>
  <c r="AA47" i="11" s="1"/>
  <c r="U47" i="11"/>
  <c r="AB47" i="11" s="1"/>
  <c r="AM45" i="11"/>
  <c r="W45" i="11"/>
  <c r="AK323" i="11" l="1"/>
  <c r="AC517" i="11"/>
  <c r="Z517" i="11"/>
  <c r="AD517" i="11"/>
  <c r="AK148" i="11"/>
  <c r="AX545" i="11"/>
  <c r="AK484" i="11"/>
  <c r="AK122" i="11"/>
  <c r="AK467" i="11"/>
  <c r="AK177" i="11"/>
  <c r="AK254" i="11"/>
  <c r="AK54" i="11"/>
  <c r="AK150" i="11"/>
  <c r="AK500" i="11"/>
  <c r="AK387" i="11"/>
  <c r="AK290" i="11"/>
  <c r="AK242" i="11"/>
  <c r="AK245" i="11"/>
  <c r="AK505" i="11"/>
  <c r="AK117" i="11"/>
  <c r="AK44" i="11"/>
  <c r="AK337" i="11"/>
  <c r="AK261" i="11"/>
  <c r="AK221" i="11"/>
  <c r="AK56" i="11"/>
  <c r="AK210" i="11"/>
  <c r="AK248" i="11"/>
  <c r="AK478" i="11"/>
  <c r="AK159" i="11"/>
  <c r="AK131" i="11"/>
  <c r="AK128" i="11"/>
  <c r="AK490" i="11"/>
  <c r="AK282" i="11"/>
  <c r="AK93" i="11"/>
  <c r="AK163" i="11"/>
  <c r="AK374" i="11"/>
  <c r="AK281" i="11"/>
  <c r="AK303" i="11"/>
  <c r="AK24" i="11"/>
  <c r="AK28" i="11"/>
  <c r="AK489" i="11"/>
  <c r="AK319" i="11"/>
  <c r="AK29" i="11"/>
  <c r="AK381" i="11"/>
  <c r="AK191" i="11"/>
  <c r="AK355" i="11"/>
  <c r="AK283" i="11"/>
  <c r="AK459" i="11"/>
  <c r="AK158" i="11"/>
  <c r="AK341" i="11"/>
  <c r="AK384" i="11"/>
  <c r="AK214" i="11"/>
  <c r="AK223" i="11"/>
  <c r="AK479" i="11"/>
  <c r="AK170" i="11"/>
  <c r="AK142" i="11"/>
  <c r="AK207" i="11"/>
  <c r="AK475" i="11"/>
  <c r="AK397" i="11"/>
  <c r="AK324" i="11"/>
  <c r="AK504" i="11"/>
  <c r="AK137" i="11"/>
  <c r="AK125" i="11"/>
  <c r="AK183" i="11"/>
  <c r="AK130" i="11"/>
  <c r="AK90" i="11"/>
  <c r="AK451" i="11"/>
  <c r="AK138" i="11"/>
  <c r="AK288" i="11"/>
  <c r="AK235" i="11"/>
  <c r="AK193" i="11"/>
  <c r="AK75" i="11"/>
  <c r="AK120" i="11"/>
  <c r="AK465" i="11"/>
  <c r="AK532" i="11"/>
  <c r="AK188" i="11"/>
  <c r="AK321" i="11"/>
  <c r="AK360" i="11"/>
  <c r="AK260" i="11"/>
  <c r="AK395" i="11"/>
  <c r="AK45" i="11"/>
  <c r="AK224" i="11"/>
  <c r="AK470" i="11"/>
  <c r="AK349" i="11"/>
  <c r="AK82" i="11"/>
  <c r="AK156" i="11"/>
  <c r="AK474" i="11"/>
  <c r="AK238" i="11"/>
  <c r="AK31" i="11"/>
  <c r="AK501" i="11"/>
  <c r="AK21" i="11"/>
  <c r="AK497" i="11"/>
  <c r="AK433" i="11"/>
  <c r="AK336" i="11"/>
  <c r="AK209" i="11"/>
  <c r="AK129" i="11"/>
  <c r="AK407" i="11"/>
  <c r="AK486" i="11"/>
  <c r="AK143" i="11"/>
  <c r="AK291" i="11"/>
  <c r="AK427" i="11"/>
  <c r="AK502" i="11"/>
  <c r="AK440" i="11"/>
  <c r="AK377" i="11"/>
  <c r="AK79" i="11"/>
  <c r="AK482" i="11"/>
  <c r="AK252" i="11"/>
  <c r="AK466" i="11"/>
  <c r="AK344" i="11"/>
  <c r="AK410" i="11"/>
  <c r="AK189" i="11"/>
  <c r="AK394" i="11"/>
  <c r="AK416" i="11"/>
  <c r="AK213" i="11"/>
  <c r="AK318" i="11"/>
  <c r="AK358" i="11"/>
  <c r="AK199" i="11"/>
  <c r="AK149" i="11"/>
  <c r="AK411" i="11"/>
  <c r="AK510" i="11"/>
  <c r="AK473" i="11"/>
  <c r="AK109" i="11"/>
  <c r="AK253" i="11"/>
  <c r="AK212" i="11"/>
  <c r="AK124" i="11"/>
  <c r="AK444" i="11"/>
  <c r="AK169" i="11"/>
  <c r="AK332" i="11"/>
  <c r="AK396" i="11"/>
  <c r="AK175" i="11"/>
  <c r="AK286" i="11"/>
  <c r="AK164" i="11"/>
  <c r="AK327" i="11"/>
  <c r="AK389" i="11"/>
  <c r="AK447" i="11"/>
  <c r="AK417" i="11"/>
  <c r="AK499" i="11"/>
  <c r="AK354" i="11"/>
  <c r="AK87" i="11"/>
  <c r="AK357" i="11"/>
  <c r="AK338" i="11"/>
  <c r="AK119" i="11"/>
  <c r="AK284" i="11"/>
  <c r="AK292" i="11"/>
  <c r="AK37" i="11"/>
  <c r="AK268" i="11"/>
  <c r="AK330" i="11"/>
  <c r="AK88" i="11"/>
  <c r="AK240" i="11"/>
  <c r="AK469" i="11"/>
  <c r="AK306" i="11"/>
  <c r="AK251" i="11"/>
  <c r="AK167" i="11"/>
  <c r="AK289" i="11"/>
  <c r="AK287" i="11"/>
  <c r="AK476" i="11"/>
  <c r="AK161" i="11"/>
  <c r="AK325" i="11"/>
  <c r="AK26" i="11"/>
  <c r="AK345" i="11"/>
  <c r="AK413" i="11"/>
  <c r="AK528" i="11"/>
  <c r="AK232" i="11"/>
  <c r="AK23" i="11"/>
  <c r="AK121" i="11"/>
  <c r="AK343" i="11"/>
  <c r="AK439" i="11"/>
  <c r="AK173" i="11"/>
  <c r="AK154" i="11"/>
  <c r="AK481" i="11"/>
  <c r="AK78" i="11"/>
  <c r="AK432" i="11"/>
  <c r="AK92" i="11"/>
  <c r="AK27" i="11"/>
  <c r="AK247" i="11"/>
  <c r="AK42" i="11"/>
  <c r="AK423" i="11"/>
  <c r="AK329" i="11"/>
  <c r="AK552" i="11"/>
  <c r="AK50" i="11"/>
  <c r="AK471" i="11"/>
  <c r="AK487" i="11"/>
  <c r="AK118" i="11"/>
  <c r="AK382" i="11"/>
  <c r="AK406" i="11"/>
  <c r="AK172" i="11"/>
  <c r="AK405" i="11"/>
  <c r="AK141" i="11"/>
  <c r="AK493" i="11"/>
  <c r="AK340" i="11"/>
  <c r="AK30" i="11"/>
  <c r="AK226" i="11"/>
  <c r="AK371" i="11"/>
  <c r="AK114" i="11"/>
  <c r="AK361" i="11"/>
  <c r="AK488" i="11"/>
  <c r="AK225" i="11"/>
  <c r="AK162" i="11"/>
  <c r="AK498" i="11"/>
  <c r="AK40" i="11"/>
  <c r="AK157" i="11"/>
  <c r="AK63" i="11"/>
  <c r="AK133" i="11"/>
  <c r="AK434" i="11"/>
  <c r="AK266" i="11"/>
  <c r="AK304" i="11"/>
  <c r="AK219" i="11"/>
  <c r="AK446" i="11"/>
  <c r="AK472" i="11"/>
  <c r="AK419" i="11"/>
  <c r="AK399" i="11"/>
  <c r="AK523" i="11"/>
  <c r="AK152" i="11"/>
  <c r="AK305" i="11"/>
  <c r="AK445" i="11"/>
  <c r="AK140" i="11"/>
  <c r="AK220" i="11"/>
  <c r="AK151" i="11"/>
  <c r="AK285" i="11"/>
  <c r="AK316" i="11"/>
  <c r="AK244" i="11"/>
  <c r="AK335" i="11"/>
  <c r="AK136" i="11"/>
  <c r="AK132" i="11"/>
  <c r="AK511" i="11"/>
  <c r="AK362" i="11"/>
  <c r="AK205" i="11"/>
  <c r="AK477" i="11"/>
  <c r="AK385" i="11"/>
  <c r="AK115" i="11"/>
  <c r="AK375" i="11"/>
  <c r="AK494" i="11"/>
  <c r="AK403" i="11"/>
  <c r="AK315" i="11"/>
  <c r="AK77" i="11"/>
  <c r="AK540" i="11"/>
  <c r="AK383" i="11"/>
  <c r="AK363" i="11"/>
  <c r="AK320" i="11"/>
  <c r="AK46" i="11"/>
  <c r="AK76" i="11"/>
  <c r="AK166" i="11"/>
  <c r="AK370" i="11"/>
  <c r="AK89" i="11"/>
  <c r="AK192" i="11"/>
  <c r="AK351" i="11"/>
  <c r="AK126" i="11"/>
  <c r="AK171" i="11"/>
  <c r="AK350" i="11"/>
  <c r="AK174" i="11"/>
  <c r="AK86" i="11"/>
  <c r="AK123" i="11"/>
  <c r="AK256" i="11"/>
  <c r="AK302" i="11"/>
  <c r="AK364" i="11"/>
  <c r="AK293" i="11"/>
  <c r="AK522" i="11"/>
  <c r="AK233" i="11"/>
  <c r="AK346" i="11"/>
  <c r="AK492" i="11"/>
  <c r="AK333" i="11"/>
  <c r="AK43" i="11"/>
  <c r="AK217" i="11"/>
  <c r="AK412" i="11"/>
  <c r="AK378" i="11"/>
  <c r="AK80" i="11"/>
  <c r="AK25" i="11"/>
  <c r="AK257" i="11"/>
  <c r="AK373" i="11"/>
  <c r="AK74" i="11"/>
  <c r="AK246" i="11"/>
  <c r="AK415" i="11"/>
  <c r="AK524" i="11"/>
  <c r="AK480" i="11"/>
  <c r="AK369" i="11"/>
  <c r="AK94" i="11"/>
  <c r="AK176" i="11"/>
  <c r="AK438" i="11"/>
  <c r="AK391" i="11"/>
  <c r="AK91" i="11"/>
  <c r="AK249" i="11"/>
  <c r="AK55" i="11"/>
  <c r="AK211" i="11"/>
  <c r="AK32" i="11"/>
  <c r="AK496" i="11"/>
  <c r="AK408" i="11"/>
  <c r="AK73" i="11"/>
  <c r="AK273" i="11"/>
  <c r="AK208" i="11"/>
  <c r="AK218" i="11"/>
  <c r="AK57" i="11"/>
  <c r="AK181" i="11"/>
  <c r="AK72" i="11"/>
  <c r="AK36" i="11"/>
  <c r="AK234" i="11"/>
  <c r="AK392" i="11"/>
  <c r="AK146" i="11"/>
  <c r="AK135" i="11"/>
  <c r="AK269" i="11"/>
  <c r="AK160" i="11"/>
  <c r="AK388" i="11"/>
  <c r="AK322" i="11"/>
  <c r="AK241" i="11"/>
  <c r="AK468" i="11"/>
  <c r="AK204" i="11"/>
  <c r="AK331" i="11"/>
  <c r="AK409" i="11"/>
  <c r="AK147" i="11"/>
  <c r="AK237" i="11"/>
  <c r="AK512" i="11"/>
  <c r="AK262" i="11"/>
  <c r="AK348" i="11"/>
  <c r="AK39" i="11"/>
  <c r="AK216" i="11"/>
  <c r="AK483" i="11"/>
  <c r="AC64" i="11"/>
  <c r="AJ200" i="11"/>
  <c r="AC428" i="11"/>
  <c r="AC533" i="11"/>
  <c r="AD95" i="11"/>
  <c r="AC529" i="11"/>
  <c r="AD274" i="11"/>
  <c r="AJ518" i="11"/>
  <c r="AC51" i="11"/>
  <c r="AD51" i="11"/>
  <c r="Z518" i="11"/>
  <c r="AD200" i="11"/>
  <c r="Z424" i="11"/>
  <c r="Z64" i="11"/>
  <c r="AJ533" i="11"/>
  <c r="AJ424" i="11"/>
  <c r="AC424" i="11"/>
  <c r="AC274" i="11"/>
  <c r="AD424" i="11"/>
  <c r="AD428" i="11"/>
  <c r="Z428" i="11"/>
  <c r="AJ428" i="11"/>
  <c r="AD533" i="11"/>
  <c r="Q545" i="11"/>
  <c r="Q555" i="11" s="1"/>
  <c r="J545" i="11"/>
  <c r="J555" i="11" s="1"/>
  <c r="P545" i="11"/>
  <c r="P555" i="11" s="1"/>
  <c r="AJ274" i="11"/>
  <c r="K545" i="11"/>
  <c r="K555" i="11" s="1"/>
  <c r="AJ51" i="11"/>
  <c r="Z51" i="11"/>
  <c r="Z95" i="11"/>
  <c r="Z274" i="11"/>
  <c r="AJ95" i="11"/>
  <c r="AC95" i="11"/>
  <c r="AC518" i="11"/>
  <c r="Z529" i="11"/>
  <c r="AD529" i="11"/>
  <c r="Z184" i="11"/>
  <c r="AJ529" i="11"/>
  <c r="AD518" i="11"/>
  <c r="T535" i="11"/>
  <c r="AA535" i="11" s="1"/>
  <c r="Z452" i="11"/>
  <c r="AC200" i="11"/>
  <c r="R545" i="11"/>
  <c r="R555" i="11" s="1"/>
  <c r="T454" i="11"/>
  <c r="AA454" i="11" s="1"/>
  <c r="T276" i="11"/>
  <c r="AA276" i="11" s="1"/>
  <c r="L545" i="11"/>
  <c r="L555" i="11" s="1"/>
  <c r="N545" i="11"/>
  <c r="N555" i="11" s="1"/>
  <c r="M545" i="11"/>
  <c r="M555" i="11" s="1"/>
  <c r="Z533" i="11"/>
  <c r="Z525" i="11"/>
  <c r="Z200" i="11"/>
  <c r="AD64" i="11"/>
  <c r="AJ64" i="11"/>
  <c r="O545" i="11"/>
  <c r="O555" i="11" s="1"/>
  <c r="AJ420" i="11"/>
  <c r="AD420" i="11"/>
  <c r="AC420" i="11"/>
  <c r="AD506" i="11"/>
  <c r="AJ506" i="11"/>
  <c r="AC506" i="11"/>
  <c r="Z263" i="11"/>
  <c r="AJ513" i="11"/>
  <c r="AD513" i="11"/>
  <c r="Z513" i="11"/>
  <c r="AC513" i="11"/>
  <c r="AJ431" i="11"/>
  <c r="AD431" i="11"/>
  <c r="AC431" i="11"/>
  <c r="Z431" i="11"/>
  <c r="Z441" i="11"/>
  <c r="AJ267" i="11"/>
  <c r="AC267" i="11"/>
  <c r="Z267" i="11"/>
  <c r="AD267" i="11"/>
  <c r="Z435" i="11"/>
  <c r="AC435" i="11"/>
  <c r="AD435" i="11"/>
  <c r="AJ435" i="11"/>
  <c r="Z521" i="11"/>
  <c r="AJ521" i="11"/>
  <c r="AD521" i="11"/>
  <c r="AC521" i="11"/>
  <c r="AJ441" i="11"/>
  <c r="AD441" i="11"/>
  <c r="AC441" i="11"/>
  <c r="AD448" i="11"/>
  <c r="Z448" i="11"/>
  <c r="AC448" i="11"/>
  <c r="AJ448" i="11"/>
  <c r="AJ270" i="11"/>
  <c r="AD270" i="11"/>
  <c r="AC270" i="11"/>
  <c r="U535" i="11"/>
  <c r="AB535" i="11" s="1"/>
  <c r="AB460" i="11"/>
  <c r="AJ182" i="11"/>
  <c r="Z182" i="11"/>
  <c r="AD182" i="11"/>
  <c r="AC182" i="11"/>
  <c r="AJ525" i="11"/>
  <c r="AC525" i="11"/>
  <c r="AD525" i="11"/>
  <c r="Z47" i="11"/>
  <c r="AC47" i="11"/>
  <c r="AD47" i="11"/>
  <c r="AJ47" i="11"/>
  <c r="AJ184" i="11"/>
  <c r="AD184" i="11"/>
  <c r="AC184" i="11"/>
  <c r="AB541" i="11"/>
  <c r="U543" i="11"/>
  <c r="AB543" i="11" s="1"/>
  <c r="C23" i="12" s="1"/>
  <c r="AJ60" i="11"/>
  <c r="Z60" i="11"/>
  <c r="AC60" i="11"/>
  <c r="AD60" i="11"/>
  <c r="AD310" i="11"/>
  <c r="Z310" i="11"/>
  <c r="AC310" i="11"/>
  <c r="AJ310" i="11"/>
  <c r="AJ178" i="11"/>
  <c r="AD178" i="11"/>
  <c r="AC178" i="11"/>
  <c r="Z178" i="11"/>
  <c r="AC311" i="11"/>
  <c r="AD311" i="11"/>
  <c r="AJ311" i="11"/>
  <c r="Z311" i="11"/>
  <c r="AB83" i="11"/>
  <c r="U276" i="11"/>
  <c r="AB276" i="11" s="1"/>
  <c r="Z33" i="11"/>
  <c r="Z270" i="11"/>
  <c r="Z400" i="11"/>
  <c r="AC400" i="11"/>
  <c r="AD400" i="11"/>
  <c r="AJ400" i="11"/>
  <c r="AO555" i="11"/>
  <c r="AX555" i="11" s="1"/>
  <c r="Z20" i="11"/>
  <c r="AJ20" i="11"/>
  <c r="AD20" i="11"/>
  <c r="AC20" i="11"/>
  <c r="Z506" i="11"/>
  <c r="AJ33" i="11"/>
  <c r="AD33" i="11"/>
  <c r="AC33" i="11"/>
  <c r="AJ452" i="11"/>
  <c r="AD452" i="11"/>
  <c r="AC452" i="11"/>
  <c r="Z420" i="11"/>
  <c r="AJ187" i="11"/>
  <c r="AD187" i="11"/>
  <c r="AC187" i="11"/>
  <c r="Z187" i="11"/>
  <c r="AD263" i="11"/>
  <c r="AJ263" i="11"/>
  <c r="AC263" i="11"/>
  <c r="AB307" i="11"/>
  <c r="U454" i="11"/>
  <c r="AB454" i="11" s="1"/>
  <c r="AD509" i="11"/>
  <c r="AJ509" i="11"/>
  <c r="AC509" i="11"/>
  <c r="Z509" i="11"/>
  <c r="AJ196" i="11"/>
  <c r="AD196" i="11"/>
  <c r="AC196" i="11"/>
  <c r="Z196" i="11"/>
  <c r="AM345" i="11"/>
  <c r="AM346" i="11"/>
  <c r="W345" i="11"/>
  <c r="W346" i="11"/>
  <c r="AM221" i="11"/>
  <c r="W221" i="11"/>
  <c r="AM143" i="11"/>
  <c r="W143" i="11"/>
  <c r="AM75" i="11"/>
  <c r="W75" i="11"/>
  <c r="AM74" i="11"/>
  <c r="W74" i="11"/>
  <c r="AM28" i="11"/>
  <c r="AM29" i="11"/>
  <c r="W28" i="11"/>
  <c r="W29" i="11"/>
  <c r="AK517" i="11" l="1"/>
  <c r="AK33" i="11"/>
  <c r="AK435" i="11"/>
  <c r="AK311" i="11"/>
  <c r="AK506" i="11"/>
  <c r="AK47" i="11"/>
  <c r="AK187" i="11"/>
  <c r="AK64" i="11"/>
  <c r="AK452" i="11"/>
  <c r="AK441" i="11"/>
  <c r="AK400" i="11"/>
  <c r="AK60" i="11"/>
  <c r="AK513" i="11"/>
  <c r="AK525" i="11"/>
  <c r="AK509" i="11"/>
  <c r="AK533" i="11"/>
  <c r="AK431" i="11"/>
  <c r="AK263" i="11"/>
  <c r="AK270" i="11"/>
  <c r="AK200" i="11"/>
  <c r="AK420" i="11"/>
  <c r="AK196" i="11"/>
  <c r="AK274" i="11"/>
  <c r="AK428" i="11"/>
  <c r="AK182" i="11"/>
  <c r="AK521" i="11"/>
  <c r="AK518" i="11"/>
  <c r="AK95" i="11"/>
  <c r="AK424" i="11"/>
  <c r="AK529" i="11"/>
  <c r="AK20" i="11"/>
  <c r="AK184" i="11"/>
  <c r="AK178" i="11"/>
  <c r="AK51" i="11"/>
  <c r="AK310" i="11"/>
  <c r="AK448" i="11"/>
  <c r="AK267" i="11"/>
  <c r="Z460" i="11"/>
  <c r="Z454" i="11"/>
  <c r="Z543" i="11"/>
  <c r="A23" i="12" s="1"/>
  <c r="AC543" i="11"/>
  <c r="D23" i="12" s="1"/>
  <c r="AD543" i="11"/>
  <c r="E23" i="12" s="1"/>
  <c r="AJ543" i="11"/>
  <c r="H23" i="12" s="1"/>
  <c r="AJ541" i="11"/>
  <c r="AD541" i="11"/>
  <c r="AC541" i="11"/>
  <c r="Z541" i="11"/>
  <c r="AJ83" i="11"/>
  <c r="Z83" i="11"/>
  <c r="AC83" i="11"/>
  <c r="AD83" i="11"/>
  <c r="Z276" i="11"/>
  <c r="AC276" i="11"/>
  <c r="AD276" i="11"/>
  <c r="AJ276" i="11"/>
  <c r="AD454" i="11"/>
  <c r="AJ454" i="11"/>
  <c r="AC454" i="11"/>
  <c r="AJ460" i="11"/>
  <c r="AC460" i="11"/>
  <c r="AD460" i="11"/>
  <c r="Z307" i="11"/>
  <c r="AC307" i="11"/>
  <c r="AD307" i="11"/>
  <c r="AJ307" i="11"/>
  <c r="AJ535" i="11"/>
  <c r="Z535" i="11"/>
  <c r="AC535" i="11"/>
  <c r="AD535" i="11"/>
  <c r="AX1" i="11"/>
  <c r="AK1" i="11"/>
  <c r="AK541" i="11" l="1"/>
  <c r="AK83" i="11"/>
  <c r="AK535" i="11"/>
  <c r="AK460" i="11"/>
  <c r="AK454" i="11"/>
  <c r="I19" i="12" s="1"/>
  <c r="AK307" i="11"/>
  <c r="AK276" i="11"/>
  <c r="I17" i="12" s="1"/>
  <c r="AK543" i="11"/>
  <c r="I23" i="12" s="1"/>
  <c r="H21" i="12"/>
  <c r="G21" i="12"/>
  <c r="F21" i="12"/>
  <c r="E21" i="12"/>
  <c r="D21" i="12"/>
  <c r="C21" i="12"/>
  <c r="B21" i="12"/>
  <c r="H19" i="12"/>
  <c r="G19" i="12"/>
  <c r="F19" i="12"/>
  <c r="E19" i="12"/>
  <c r="D19" i="12"/>
  <c r="C19" i="12"/>
  <c r="B19" i="12"/>
  <c r="H17" i="12"/>
  <c r="G17" i="12"/>
  <c r="F17" i="12"/>
  <c r="E17" i="12"/>
  <c r="D17" i="12"/>
  <c r="C17" i="12"/>
  <c r="B17" i="12"/>
  <c r="A21" i="12"/>
  <c r="A19" i="12"/>
  <c r="A17" i="12"/>
  <c r="B3" i="12"/>
  <c r="B4" i="12"/>
  <c r="B5" i="12"/>
  <c r="B6" i="12"/>
  <c r="B7" i="12"/>
  <c r="B8" i="12"/>
  <c r="A4" i="12"/>
  <c r="A5" i="12"/>
  <c r="A6" i="12"/>
  <c r="A7" i="12"/>
  <c r="A8" i="12"/>
  <c r="A3" i="12"/>
  <c r="W555" i="11"/>
  <c r="W552" i="11"/>
  <c r="AM548" i="11"/>
  <c r="W548" i="11"/>
  <c r="AM10" i="11"/>
  <c r="W10" i="11"/>
  <c r="I21" i="12" l="1"/>
  <c r="W26" i="11"/>
  <c r="AM26" i="11"/>
  <c r="B1" i="15"/>
  <c r="C1" i="15"/>
  <c r="B2" i="15"/>
  <c r="C2" i="15"/>
  <c r="B3" i="15"/>
  <c r="C3" i="15"/>
  <c r="B4" i="15"/>
  <c r="C4" i="15"/>
  <c r="B5" i="15"/>
  <c r="C5" i="15"/>
  <c r="B6" i="15"/>
  <c r="C6" i="15"/>
  <c r="AI17" i="11" l="1"/>
  <c r="AI66" i="11" s="1"/>
  <c r="AX15" i="11"/>
  <c r="AE15" i="11" s="1"/>
  <c r="AX16" i="11"/>
  <c r="AE16" i="11" s="1"/>
  <c r="Y15" i="11"/>
  <c r="Y16" i="11"/>
  <c r="Y14" i="11"/>
  <c r="AB15" i="11"/>
  <c r="AB16" i="11"/>
  <c r="AJ14" i="11"/>
  <c r="F17" i="11"/>
  <c r="F66" i="11" s="1"/>
  <c r="F545" i="11" s="1"/>
  <c r="F555" i="11" s="1"/>
  <c r="G17" i="11"/>
  <c r="G66" i="11" s="1"/>
  <c r="G545" i="11" s="1"/>
  <c r="G555" i="11" s="1"/>
  <c r="H17" i="11"/>
  <c r="H66" i="11" s="1"/>
  <c r="H545" i="11" s="1"/>
  <c r="H555" i="11" s="1"/>
  <c r="I17" i="11"/>
  <c r="I66" i="11" s="1"/>
  <c r="I545" i="11" s="1"/>
  <c r="I555" i="11" s="1"/>
  <c r="S17" i="11"/>
  <c r="S66" i="11" s="1"/>
  <c r="S545" i="11" s="1"/>
  <c r="S555" i="11" s="1"/>
  <c r="E66" i="11"/>
  <c r="E545" i="11" s="1"/>
  <c r="T14" i="11"/>
  <c r="T15" i="11"/>
  <c r="AA15" i="11" s="1"/>
  <c r="T16" i="11"/>
  <c r="AA16" i="11" s="1"/>
  <c r="AM543" i="11"/>
  <c r="W543" i="11"/>
  <c r="AM9" i="11"/>
  <c r="AN3" i="11"/>
  <c r="AN4" i="11"/>
  <c r="AN5" i="11"/>
  <c r="AN6" i="11"/>
  <c r="AN1" i="11"/>
  <c r="AN2" i="11"/>
  <c r="AJ16" i="11" l="1"/>
  <c r="AJ15" i="11"/>
  <c r="AE14" i="11"/>
  <c r="AE17" i="11" s="1"/>
  <c r="AE66" i="11" s="1"/>
  <c r="AX17" i="11"/>
  <c r="T66" i="11"/>
  <c r="AA66" i="11" s="1"/>
  <c r="B15" i="12" s="1"/>
  <c r="E555" i="11"/>
  <c r="T555" i="11" s="1"/>
  <c r="AA555" i="11" s="1"/>
  <c r="T545" i="11"/>
  <c r="AI545" i="11"/>
  <c r="G15" i="12"/>
  <c r="T17" i="11"/>
  <c r="AA17" i="11" s="1"/>
  <c r="AA14" i="11"/>
  <c r="Z14" i="11" s="1"/>
  <c r="AD15" i="11"/>
  <c r="AD14" i="11"/>
  <c r="Z16" i="11"/>
  <c r="Z15" i="11"/>
  <c r="AD16" i="11"/>
  <c r="AC14" i="11"/>
  <c r="AC16" i="11"/>
  <c r="AC15" i="11"/>
  <c r="U17" i="11"/>
  <c r="AM541" i="11"/>
  <c r="AM540" i="11"/>
  <c r="AM539" i="11"/>
  <c r="AM538" i="11"/>
  <c r="AM535" i="11"/>
  <c r="AM533" i="11"/>
  <c r="AM532" i="11"/>
  <c r="AM531" i="11"/>
  <c r="AM529" i="11"/>
  <c r="AM528" i="11"/>
  <c r="AM527" i="11"/>
  <c r="AM525" i="11"/>
  <c r="AM524" i="11"/>
  <c r="AM523" i="11"/>
  <c r="AM522" i="11"/>
  <c r="AM521" i="11"/>
  <c r="AM520" i="11"/>
  <c r="AM518" i="11"/>
  <c r="AM517" i="11"/>
  <c r="AM515" i="11"/>
  <c r="AM513" i="11"/>
  <c r="AM512" i="11"/>
  <c r="AM511" i="11"/>
  <c r="AM510" i="11"/>
  <c r="AM509" i="11"/>
  <c r="AM508" i="11"/>
  <c r="AM506" i="11"/>
  <c r="AM505" i="11"/>
  <c r="AM504" i="11"/>
  <c r="AM503" i="11"/>
  <c r="AM502" i="11"/>
  <c r="AM501" i="11"/>
  <c r="AM500" i="11"/>
  <c r="AM499" i="11"/>
  <c r="AM498" i="11"/>
  <c r="AM497" i="11"/>
  <c r="AM496" i="11"/>
  <c r="AM495" i="11"/>
  <c r="AM494" i="11"/>
  <c r="AM493" i="11"/>
  <c r="AM492" i="11"/>
  <c r="AM491" i="11"/>
  <c r="AM489" i="11"/>
  <c r="AM488" i="11"/>
  <c r="AM487" i="11"/>
  <c r="AM486" i="11"/>
  <c r="AM485" i="11"/>
  <c r="AM484" i="11"/>
  <c r="AM483" i="11"/>
  <c r="AM482" i="11"/>
  <c r="AM481" i="11"/>
  <c r="AM480" i="11"/>
  <c r="AM479" i="11"/>
  <c r="AM478" i="11"/>
  <c r="AM477" i="11"/>
  <c r="AM476" i="11"/>
  <c r="AM475" i="11"/>
  <c r="AM474" i="11"/>
  <c r="AM473" i="11"/>
  <c r="AM472" i="11"/>
  <c r="AM471" i="11"/>
  <c r="AM470" i="11"/>
  <c r="AM469" i="11"/>
  <c r="AM468" i="11"/>
  <c r="AM467" i="11"/>
  <c r="AM466" i="11"/>
  <c r="AM465" i="11"/>
  <c r="AM464" i="11"/>
  <c r="AM462" i="11"/>
  <c r="AM460" i="11"/>
  <c r="AM459" i="11"/>
  <c r="AM458" i="11"/>
  <c r="AM457" i="11"/>
  <c r="AM454" i="11"/>
  <c r="AM452" i="11"/>
  <c r="AM451" i="11"/>
  <c r="AM450" i="11"/>
  <c r="AM448" i="11"/>
  <c r="AM447" i="11"/>
  <c r="AM446" i="11"/>
  <c r="AM445" i="11"/>
  <c r="AM444" i="11"/>
  <c r="AM443" i="11"/>
  <c r="AM441" i="11"/>
  <c r="AM440" i="11"/>
  <c r="AM439" i="11"/>
  <c r="AM438" i="11"/>
  <c r="AM437" i="11"/>
  <c r="AM435" i="11"/>
  <c r="AM434" i="11"/>
  <c r="AM433" i="11"/>
  <c r="AM432" i="11"/>
  <c r="AM431" i="11"/>
  <c r="AM430" i="11"/>
  <c r="AM428" i="11"/>
  <c r="AM427" i="11"/>
  <c r="AM426" i="11"/>
  <c r="AM424" i="11"/>
  <c r="AM423" i="11"/>
  <c r="AM422" i="11"/>
  <c r="AM420" i="11"/>
  <c r="AM419" i="11"/>
  <c r="AM417" i="11"/>
  <c r="AM416" i="11"/>
  <c r="AM415" i="11"/>
  <c r="AM414" i="11"/>
  <c r="AM413" i="11"/>
  <c r="AM412" i="11"/>
  <c r="AM411" i="11"/>
  <c r="AM410" i="11"/>
  <c r="AM409" i="11"/>
  <c r="AM408" i="11"/>
  <c r="AM407" i="11"/>
  <c r="AM406" i="11"/>
  <c r="AM405" i="11"/>
  <c r="AM404" i="11"/>
  <c r="AM403" i="11"/>
  <c r="AM402" i="11"/>
  <c r="AM400" i="11"/>
  <c r="AM399" i="11"/>
  <c r="AM398" i="11"/>
  <c r="AM397" i="11"/>
  <c r="AM396" i="11"/>
  <c r="AM395" i="11"/>
  <c r="AM394" i="11"/>
  <c r="AM393" i="11"/>
  <c r="AM392" i="11"/>
  <c r="AM391" i="11"/>
  <c r="AM390" i="11"/>
  <c r="AM389" i="11"/>
  <c r="AM388" i="11"/>
  <c r="AM387" i="11"/>
  <c r="AM386" i="11"/>
  <c r="AM385" i="11"/>
  <c r="AM384" i="11"/>
  <c r="AM383" i="11"/>
  <c r="AM382" i="11"/>
  <c r="AM381" i="11"/>
  <c r="AM380" i="11"/>
  <c r="AM379" i="11"/>
  <c r="AM378" i="11"/>
  <c r="AM377" i="11"/>
  <c r="AM376" i="11"/>
  <c r="AM375" i="11"/>
  <c r="AM374" i="11"/>
  <c r="AM373" i="11"/>
  <c r="AM372" i="11"/>
  <c r="AM371" i="11"/>
  <c r="AM370" i="11"/>
  <c r="AM369" i="11"/>
  <c r="AM368" i="11"/>
  <c r="AM365" i="11"/>
  <c r="AM364" i="11"/>
  <c r="AM363" i="11"/>
  <c r="AM362" i="11"/>
  <c r="AM361" i="11"/>
  <c r="AM360" i="11"/>
  <c r="AM359" i="11"/>
  <c r="AM358" i="11"/>
  <c r="AM357" i="11"/>
  <c r="AM356" i="11"/>
  <c r="AM355" i="11"/>
  <c r="AM354" i="11"/>
  <c r="AM351" i="11"/>
  <c r="AM350" i="11"/>
  <c r="AM349" i="11"/>
  <c r="AM348" i="11"/>
  <c r="AM347" i="11"/>
  <c r="AM344" i="11"/>
  <c r="AM343" i="11"/>
  <c r="AM342" i="11"/>
  <c r="AM341" i="11"/>
  <c r="AM340" i="11"/>
  <c r="AM339" i="11"/>
  <c r="AM338" i="11"/>
  <c r="AM337" i="11"/>
  <c r="AM336" i="11"/>
  <c r="AM335" i="11"/>
  <c r="AM334" i="11"/>
  <c r="AM333" i="11"/>
  <c r="AM332" i="11"/>
  <c r="AM331" i="11"/>
  <c r="AM330" i="11"/>
  <c r="AM329" i="11"/>
  <c r="AM328" i="11"/>
  <c r="AM327" i="11"/>
  <c r="AM325" i="11"/>
  <c r="AM324" i="11"/>
  <c r="AM323" i="11"/>
  <c r="AM322" i="11"/>
  <c r="AM321" i="11"/>
  <c r="AM320" i="11"/>
  <c r="AM319" i="11"/>
  <c r="AM318" i="11"/>
  <c r="AM316" i="11"/>
  <c r="AM315" i="11"/>
  <c r="AM314" i="11"/>
  <c r="AM313" i="11"/>
  <c r="AM311" i="11"/>
  <c r="AM310" i="11"/>
  <c r="AM309" i="11"/>
  <c r="AM307" i="11"/>
  <c r="AM306" i="11"/>
  <c r="AM305" i="11"/>
  <c r="AM304" i="11"/>
  <c r="AM303" i="11"/>
  <c r="AM302" i="11"/>
  <c r="AM293" i="11"/>
  <c r="AM292" i="11"/>
  <c r="AM291" i="11"/>
  <c r="AM290" i="11"/>
  <c r="AM289" i="11"/>
  <c r="AM288" i="11"/>
  <c r="AM287" i="11"/>
  <c r="AM286" i="11"/>
  <c r="AM285" i="11"/>
  <c r="AM284" i="11"/>
  <c r="AM283" i="11"/>
  <c r="AM282" i="11"/>
  <c r="AM281" i="11"/>
  <c r="AM280" i="11"/>
  <c r="AM279" i="11"/>
  <c r="AM276" i="11"/>
  <c r="AM274" i="11"/>
  <c r="AM273" i="11"/>
  <c r="AM272" i="11"/>
  <c r="AM270" i="11"/>
  <c r="AM269" i="11"/>
  <c r="AM268" i="11"/>
  <c r="AM267" i="11"/>
  <c r="AM266" i="11"/>
  <c r="AM265" i="11"/>
  <c r="AM263" i="11"/>
  <c r="AM262" i="11"/>
  <c r="AM261" i="11"/>
  <c r="AM260" i="11"/>
  <c r="AM257" i="11"/>
  <c r="AM256" i="11"/>
  <c r="AM255" i="11"/>
  <c r="AM254" i="11"/>
  <c r="AM253" i="11"/>
  <c r="AM252" i="11"/>
  <c r="AM251" i="11"/>
  <c r="AM250" i="11"/>
  <c r="AM249" i="11"/>
  <c r="AM248" i="11"/>
  <c r="AM247" i="11"/>
  <c r="AM246" i="11"/>
  <c r="AM245" i="11"/>
  <c r="AM244" i="11"/>
  <c r="AM243" i="11"/>
  <c r="AM242" i="11"/>
  <c r="AM241" i="11"/>
  <c r="AM240" i="11"/>
  <c r="AM239" i="11"/>
  <c r="AM238" i="11"/>
  <c r="AM237" i="11"/>
  <c r="AM236" i="11"/>
  <c r="AM235" i="11"/>
  <c r="AM234" i="11"/>
  <c r="AM233" i="11"/>
  <c r="AM232" i="11"/>
  <c r="AM231" i="11"/>
  <c r="AM226" i="11"/>
  <c r="AM225" i="11"/>
  <c r="AM224" i="11"/>
  <c r="AM223" i="11"/>
  <c r="AM222" i="11"/>
  <c r="AM220" i="11"/>
  <c r="AM219" i="11"/>
  <c r="AM218" i="11"/>
  <c r="AM217" i="11"/>
  <c r="AM216" i="11"/>
  <c r="AM214" i="11"/>
  <c r="AM213" i="11"/>
  <c r="AM212" i="11"/>
  <c r="AM211" i="11"/>
  <c r="AM210" i="11"/>
  <c r="AM209" i="11"/>
  <c r="AM208" i="11"/>
  <c r="AM207" i="11"/>
  <c r="AM205" i="11"/>
  <c r="AM204" i="11"/>
  <c r="AM203" i="11"/>
  <c r="AM202" i="11"/>
  <c r="AM200" i="11"/>
  <c r="AM199" i="11"/>
  <c r="AM198" i="11"/>
  <c r="AM196" i="11"/>
  <c r="AM193" i="11"/>
  <c r="AM192" i="11"/>
  <c r="AM191" i="11"/>
  <c r="AM190" i="11"/>
  <c r="AM189" i="11"/>
  <c r="AM188" i="11"/>
  <c r="AM187" i="11"/>
  <c r="AM186" i="11"/>
  <c r="AM184" i="11"/>
  <c r="AM183" i="11"/>
  <c r="AM182" i="11"/>
  <c r="AM181" i="11"/>
  <c r="AM180" i="11"/>
  <c r="AM178" i="11"/>
  <c r="AM177" i="11"/>
  <c r="AM176" i="11"/>
  <c r="AM175" i="11"/>
  <c r="AM174" i="11"/>
  <c r="AM173" i="11"/>
  <c r="AM172" i="11"/>
  <c r="AM171" i="11"/>
  <c r="AM170" i="11"/>
  <c r="AM169" i="11"/>
  <c r="AM168" i="11"/>
  <c r="AM167" i="11"/>
  <c r="AM166" i="11"/>
  <c r="AM165" i="11"/>
  <c r="AM164" i="11"/>
  <c r="AM163" i="11"/>
  <c r="AM162" i="11"/>
  <c r="AM161" i="11"/>
  <c r="AM160" i="11"/>
  <c r="AM159" i="11"/>
  <c r="AM158" i="11"/>
  <c r="AM157" i="11"/>
  <c r="AM156" i="11"/>
  <c r="AM155" i="11"/>
  <c r="AM154" i="11"/>
  <c r="AM152" i="11"/>
  <c r="AM151" i="11"/>
  <c r="AM150" i="11"/>
  <c r="AM149" i="11"/>
  <c r="AM148" i="11"/>
  <c r="AM147" i="11"/>
  <c r="AM146" i="11"/>
  <c r="AM145" i="11"/>
  <c r="AM144" i="11"/>
  <c r="AM142" i="11"/>
  <c r="AM141" i="11"/>
  <c r="AM140" i="11"/>
  <c r="AM139" i="11"/>
  <c r="AM138" i="11"/>
  <c r="AM137" i="11"/>
  <c r="AM136" i="11"/>
  <c r="AM135" i="11"/>
  <c r="AM134" i="11"/>
  <c r="AM133" i="11"/>
  <c r="AM132" i="11"/>
  <c r="AM131" i="11"/>
  <c r="AM130" i="11"/>
  <c r="AM129" i="11"/>
  <c r="AM128" i="11"/>
  <c r="AM127" i="11"/>
  <c r="AM126" i="11"/>
  <c r="AM125" i="11"/>
  <c r="AM124" i="11"/>
  <c r="AM123" i="11"/>
  <c r="AM122" i="11"/>
  <c r="AM121" i="11"/>
  <c r="AM120" i="11"/>
  <c r="AM119" i="11"/>
  <c r="AM118" i="11"/>
  <c r="AM117" i="11"/>
  <c r="AM116" i="11"/>
  <c r="AM115" i="11"/>
  <c r="AM114" i="11"/>
  <c r="AM110" i="11"/>
  <c r="AM109" i="11"/>
  <c r="AM106" i="11"/>
  <c r="AM102" i="11"/>
  <c r="AM99" i="11"/>
  <c r="AM98" i="11"/>
  <c r="AM97" i="11"/>
  <c r="AM95" i="11"/>
  <c r="AM94" i="11"/>
  <c r="AM93" i="11"/>
  <c r="AM92" i="11"/>
  <c r="AM91" i="11"/>
  <c r="AM90" i="11"/>
  <c r="AM89" i="11"/>
  <c r="AM88" i="11"/>
  <c r="AM87" i="11"/>
  <c r="AM86" i="11"/>
  <c r="AM85" i="11"/>
  <c r="AM83" i="11"/>
  <c r="AM82" i="11"/>
  <c r="AM80" i="11"/>
  <c r="AM79" i="11"/>
  <c r="AM78" i="11"/>
  <c r="AM77" i="11"/>
  <c r="AM76" i="11"/>
  <c r="AM73" i="11"/>
  <c r="AM72" i="11"/>
  <c r="AM71" i="11"/>
  <c r="AM70" i="11"/>
  <c r="AM69" i="11"/>
  <c r="AM66" i="11"/>
  <c r="AM64" i="11"/>
  <c r="AM63" i="11"/>
  <c r="AM62" i="11"/>
  <c r="AM60" i="11"/>
  <c r="AM57" i="11"/>
  <c r="AM56" i="11"/>
  <c r="AM55" i="11"/>
  <c r="AM54" i="11"/>
  <c r="AM53" i="11"/>
  <c r="AM51" i="11"/>
  <c r="AM50" i="11"/>
  <c r="AM49" i="11"/>
  <c r="AM47" i="11"/>
  <c r="AM46" i="11"/>
  <c r="AM44" i="11"/>
  <c r="AM43" i="11"/>
  <c r="AM42" i="11"/>
  <c r="AM40" i="11"/>
  <c r="AM39" i="11"/>
  <c r="AM38" i="11"/>
  <c r="AM37" i="11"/>
  <c r="AM36" i="11"/>
  <c r="AM35" i="11"/>
  <c r="AM33" i="11"/>
  <c r="AM32" i="11"/>
  <c r="AM31" i="11"/>
  <c r="AM30" i="11"/>
  <c r="AM27" i="11"/>
  <c r="AM25" i="11"/>
  <c r="AM24" i="11"/>
  <c r="AM23" i="11"/>
  <c r="AM22" i="11"/>
  <c r="AM21" i="11"/>
  <c r="AM20" i="11"/>
  <c r="AM19" i="11"/>
  <c r="AM17" i="11"/>
  <c r="AM16" i="11"/>
  <c r="AM15" i="11"/>
  <c r="AM14" i="11"/>
  <c r="AM13" i="11"/>
  <c r="AM11" i="11"/>
  <c r="AM2" i="11"/>
  <c r="AM3" i="11"/>
  <c r="AM4" i="11"/>
  <c r="AM5" i="11"/>
  <c r="AM6" i="11"/>
  <c r="AM1" i="11"/>
  <c r="W545" i="11"/>
  <c r="W535" i="11"/>
  <c r="W454" i="11"/>
  <c r="W276" i="11"/>
  <c r="W66" i="11"/>
  <c r="W541" i="11"/>
  <c r="W540" i="11"/>
  <c r="W539" i="11"/>
  <c r="W538" i="11"/>
  <c r="W533" i="11"/>
  <c r="W532" i="11"/>
  <c r="W531" i="11"/>
  <c r="W529" i="11"/>
  <c r="W528" i="11"/>
  <c r="W527" i="11"/>
  <c r="W525" i="11"/>
  <c r="W524" i="11"/>
  <c r="W523" i="11"/>
  <c r="W522" i="11"/>
  <c r="W521" i="11"/>
  <c r="W520" i="11"/>
  <c r="W518" i="11"/>
  <c r="W517" i="11"/>
  <c r="W515" i="11"/>
  <c r="W513" i="11"/>
  <c r="W512" i="11"/>
  <c r="W511" i="11"/>
  <c r="W510" i="11"/>
  <c r="W509" i="11"/>
  <c r="W508" i="11"/>
  <c r="W506" i="11"/>
  <c r="W505" i="11"/>
  <c r="W504" i="11"/>
  <c r="W503" i="11"/>
  <c r="W502" i="11"/>
  <c r="W501" i="11"/>
  <c r="W500" i="11"/>
  <c r="W499" i="11"/>
  <c r="W498" i="11"/>
  <c r="W497" i="11"/>
  <c r="W496" i="11"/>
  <c r="W495" i="11"/>
  <c r="W494" i="11"/>
  <c r="W493" i="11"/>
  <c r="W492" i="11"/>
  <c r="W491" i="11"/>
  <c r="W489" i="11"/>
  <c r="W488" i="11"/>
  <c r="W487" i="11"/>
  <c r="W486" i="11"/>
  <c r="W485" i="11"/>
  <c r="W484" i="11"/>
  <c r="W483" i="11"/>
  <c r="W482" i="11"/>
  <c r="W481" i="11"/>
  <c r="W480" i="11"/>
  <c r="W479" i="11"/>
  <c r="W478" i="11"/>
  <c r="W477" i="11"/>
  <c r="W476" i="11"/>
  <c r="W475" i="11"/>
  <c r="W474" i="11"/>
  <c r="W473" i="11"/>
  <c r="W472" i="11"/>
  <c r="W471" i="11"/>
  <c r="W470" i="11"/>
  <c r="W469" i="11"/>
  <c r="W468" i="11"/>
  <c r="W467" i="11"/>
  <c r="W466" i="11"/>
  <c r="W465" i="11"/>
  <c r="W464" i="11"/>
  <c r="W462" i="11"/>
  <c r="W460" i="11"/>
  <c r="W459" i="11"/>
  <c r="W458" i="11"/>
  <c r="W457" i="11"/>
  <c r="W452" i="11"/>
  <c r="W451" i="11"/>
  <c r="W450" i="11"/>
  <c r="W448" i="11"/>
  <c r="W447" i="11"/>
  <c r="W446" i="11"/>
  <c r="W445" i="11"/>
  <c r="W444" i="11"/>
  <c r="W443" i="11"/>
  <c r="W441" i="11"/>
  <c r="W440" i="11"/>
  <c r="W439" i="11"/>
  <c r="W438" i="11"/>
  <c r="W437" i="11"/>
  <c r="W435" i="11"/>
  <c r="W434" i="11"/>
  <c r="W433" i="11"/>
  <c r="W432" i="11"/>
  <c r="W431" i="11"/>
  <c r="W430" i="11"/>
  <c r="W428" i="11"/>
  <c r="W427" i="11"/>
  <c r="W426" i="11"/>
  <c r="W424" i="11"/>
  <c r="W423" i="11"/>
  <c r="W422" i="11"/>
  <c r="W420" i="11"/>
  <c r="W419" i="11"/>
  <c r="W417" i="11"/>
  <c r="W416" i="11"/>
  <c r="W415" i="11"/>
  <c r="W414" i="11"/>
  <c r="W413" i="11"/>
  <c r="W412" i="11"/>
  <c r="W411" i="11"/>
  <c r="W410" i="11"/>
  <c r="W409" i="11"/>
  <c r="W408" i="11"/>
  <c r="W407" i="11"/>
  <c r="W406" i="11"/>
  <c r="W405" i="11"/>
  <c r="W404" i="11"/>
  <c r="W403" i="11"/>
  <c r="W402" i="11"/>
  <c r="W400" i="11"/>
  <c r="W399" i="11"/>
  <c r="W398" i="11"/>
  <c r="W397" i="11"/>
  <c r="W396" i="11"/>
  <c r="W395" i="11"/>
  <c r="W394" i="11"/>
  <c r="W393" i="11"/>
  <c r="W392" i="11"/>
  <c r="W391" i="11"/>
  <c r="W390" i="11"/>
  <c r="W389" i="11"/>
  <c r="W388" i="11"/>
  <c r="W387" i="11"/>
  <c r="W386" i="11"/>
  <c r="W385" i="11"/>
  <c r="W384" i="11"/>
  <c r="W383" i="11"/>
  <c r="W382" i="11"/>
  <c r="W381" i="11"/>
  <c r="W380" i="11"/>
  <c r="W379" i="11"/>
  <c r="W378" i="11"/>
  <c r="W377" i="11"/>
  <c r="W376" i="11"/>
  <c r="W375" i="11"/>
  <c r="W374" i="11"/>
  <c r="W373" i="11"/>
  <c r="W372" i="11"/>
  <c r="W371" i="11"/>
  <c r="W370" i="11"/>
  <c r="W369" i="11"/>
  <c r="W368" i="11"/>
  <c r="W365" i="11"/>
  <c r="W364" i="11"/>
  <c r="W363" i="11"/>
  <c r="W362" i="11"/>
  <c r="W361" i="11"/>
  <c r="W360" i="11"/>
  <c r="W359" i="11"/>
  <c r="W358" i="11"/>
  <c r="W357" i="11"/>
  <c r="W356" i="11"/>
  <c r="W355" i="11"/>
  <c r="W354" i="11"/>
  <c r="W351" i="11"/>
  <c r="W350" i="11"/>
  <c r="W349" i="11"/>
  <c r="W348" i="11"/>
  <c r="W347" i="11"/>
  <c r="W344" i="11"/>
  <c r="W343" i="11"/>
  <c r="W342" i="11"/>
  <c r="W341" i="11"/>
  <c r="W340" i="11"/>
  <c r="W339" i="11"/>
  <c r="W338" i="11"/>
  <c r="W337" i="11"/>
  <c r="W336" i="11"/>
  <c r="W335" i="11"/>
  <c r="W334" i="11"/>
  <c r="W333" i="11"/>
  <c r="W332" i="11"/>
  <c r="W331" i="11"/>
  <c r="W330" i="11"/>
  <c r="W329" i="11"/>
  <c r="W328" i="11"/>
  <c r="W327" i="11"/>
  <c r="W325" i="11"/>
  <c r="W324" i="11"/>
  <c r="W323" i="11"/>
  <c r="W322" i="11"/>
  <c r="W321" i="11"/>
  <c r="W320" i="11"/>
  <c r="W319" i="11"/>
  <c r="W318" i="11"/>
  <c r="W316" i="11"/>
  <c r="W315" i="11"/>
  <c r="W314" i="11"/>
  <c r="W313" i="11"/>
  <c r="W311" i="11"/>
  <c r="W310" i="11"/>
  <c r="W309" i="11"/>
  <c r="W307" i="11"/>
  <c r="W306" i="11"/>
  <c r="W305" i="11"/>
  <c r="W304" i="11"/>
  <c r="W303" i="11"/>
  <c r="W302" i="11"/>
  <c r="W293" i="11"/>
  <c r="W292" i="11"/>
  <c r="W291" i="11"/>
  <c r="W290" i="11"/>
  <c r="W289" i="11"/>
  <c r="W288" i="11"/>
  <c r="W287" i="11"/>
  <c r="W286" i="11"/>
  <c r="W285" i="11"/>
  <c r="W284" i="11"/>
  <c r="W283" i="11"/>
  <c r="W282" i="11"/>
  <c r="W281" i="11"/>
  <c r="W280" i="11"/>
  <c r="W279" i="11"/>
  <c r="W274" i="11"/>
  <c r="W273" i="11"/>
  <c r="W272" i="11"/>
  <c r="W270" i="11"/>
  <c r="W269" i="11"/>
  <c r="W268" i="11"/>
  <c r="W267" i="11"/>
  <c r="W266" i="11"/>
  <c r="W265" i="11"/>
  <c r="W263" i="11"/>
  <c r="W262" i="11"/>
  <c r="W261" i="11"/>
  <c r="W260" i="11"/>
  <c r="W257" i="11"/>
  <c r="W256" i="11"/>
  <c r="W255" i="11"/>
  <c r="W254" i="11"/>
  <c r="W253" i="11"/>
  <c r="W252" i="11"/>
  <c r="W251" i="11"/>
  <c r="W250" i="11"/>
  <c r="W249" i="11"/>
  <c r="W248" i="11"/>
  <c r="W247" i="11"/>
  <c r="W246" i="11"/>
  <c r="W245" i="11"/>
  <c r="W244" i="11"/>
  <c r="W243" i="11"/>
  <c r="W242" i="11"/>
  <c r="W241" i="11"/>
  <c r="W240" i="11"/>
  <c r="W239" i="11"/>
  <c r="W238" i="11"/>
  <c r="W237" i="11"/>
  <c r="W236" i="11"/>
  <c r="W235" i="11"/>
  <c r="W234" i="11"/>
  <c r="W233" i="11"/>
  <c r="W232" i="11"/>
  <c r="W231" i="11"/>
  <c r="W226" i="11"/>
  <c r="W225" i="11"/>
  <c r="W224" i="11"/>
  <c r="W223" i="11"/>
  <c r="W222" i="11"/>
  <c r="W220" i="11"/>
  <c r="W219" i="11"/>
  <c r="W218" i="11"/>
  <c r="W217" i="11"/>
  <c r="W216" i="11"/>
  <c r="W214" i="11"/>
  <c r="W213" i="11"/>
  <c r="W212" i="11"/>
  <c r="W211" i="11"/>
  <c r="W210" i="11"/>
  <c r="W209" i="11"/>
  <c r="W208" i="11"/>
  <c r="W207" i="11"/>
  <c r="W205" i="11"/>
  <c r="W204" i="11"/>
  <c r="W203" i="11"/>
  <c r="W202" i="11"/>
  <c r="W200" i="11"/>
  <c r="W199" i="11"/>
  <c r="W198" i="11"/>
  <c r="W196" i="11"/>
  <c r="W193" i="11"/>
  <c r="W192" i="11"/>
  <c r="W191" i="11"/>
  <c r="W190" i="11"/>
  <c r="W189" i="11"/>
  <c r="W188" i="11"/>
  <c r="W187" i="11"/>
  <c r="W186" i="11"/>
  <c r="W184" i="11"/>
  <c r="W183" i="11"/>
  <c r="W182" i="11"/>
  <c r="W181" i="11"/>
  <c r="W180" i="11"/>
  <c r="W178" i="11"/>
  <c r="W177" i="11"/>
  <c r="W176" i="11"/>
  <c r="W175" i="11"/>
  <c r="W174" i="11"/>
  <c r="W173" i="11"/>
  <c r="W172" i="11"/>
  <c r="W171" i="11"/>
  <c r="W170" i="11"/>
  <c r="W169" i="11"/>
  <c r="W168" i="11"/>
  <c r="W167" i="11"/>
  <c r="W166" i="11"/>
  <c r="W165" i="11"/>
  <c r="W164" i="11"/>
  <c r="W163" i="11"/>
  <c r="W162" i="11"/>
  <c r="W161" i="11"/>
  <c r="W160" i="11"/>
  <c r="W159" i="11"/>
  <c r="W158" i="11"/>
  <c r="W157" i="11"/>
  <c r="W156" i="11"/>
  <c r="W155" i="11"/>
  <c r="W154" i="11"/>
  <c r="W152" i="11"/>
  <c r="W151" i="11"/>
  <c r="W150" i="11"/>
  <c r="W149" i="11"/>
  <c r="W148" i="11"/>
  <c r="W147" i="11"/>
  <c r="W146" i="11"/>
  <c r="W145" i="11"/>
  <c r="W144" i="11"/>
  <c r="W142" i="11"/>
  <c r="W141" i="11"/>
  <c r="W140" i="11"/>
  <c r="W139" i="11"/>
  <c r="W138" i="11"/>
  <c r="W137" i="11"/>
  <c r="W136" i="11"/>
  <c r="W135" i="11"/>
  <c r="W134" i="11"/>
  <c r="W133" i="11"/>
  <c r="W132" i="11"/>
  <c r="W131" i="11"/>
  <c r="W130" i="11"/>
  <c r="W129" i="11"/>
  <c r="W128" i="11"/>
  <c r="W127" i="11"/>
  <c r="W126" i="11"/>
  <c r="W125" i="11"/>
  <c r="W124" i="11"/>
  <c r="W123" i="11"/>
  <c r="W122" i="11"/>
  <c r="W121" i="11"/>
  <c r="W120" i="11"/>
  <c r="W119" i="11"/>
  <c r="W118" i="11"/>
  <c r="W117" i="11"/>
  <c r="W116" i="11"/>
  <c r="W115" i="11"/>
  <c r="W114" i="11"/>
  <c r="W110" i="11"/>
  <c r="W109" i="11"/>
  <c r="W106" i="11"/>
  <c r="W102" i="11"/>
  <c r="W99" i="11"/>
  <c r="W98" i="11"/>
  <c r="W97" i="11"/>
  <c r="W95" i="11"/>
  <c r="W94" i="11"/>
  <c r="W93" i="11"/>
  <c r="W92" i="11"/>
  <c r="W91" i="11"/>
  <c r="W90" i="11"/>
  <c r="W89" i="11"/>
  <c r="W88" i="11"/>
  <c r="W87" i="11"/>
  <c r="W86" i="11"/>
  <c r="W85" i="11"/>
  <c r="W83" i="11"/>
  <c r="W82" i="11"/>
  <c r="W80" i="11"/>
  <c r="W79" i="11"/>
  <c r="W78" i="11"/>
  <c r="W77" i="11"/>
  <c r="W76" i="11"/>
  <c r="W73" i="11"/>
  <c r="W72" i="11"/>
  <c r="W71" i="11"/>
  <c r="W70" i="11"/>
  <c r="W69" i="11"/>
  <c r="W64" i="11"/>
  <c r="W63" i="11"/>
  <c r="W62" i="11"/>
  <c r="W60" i="11"/>
  <c r="W57" i="11"/>
  <c r="W56" i="11"/>
  <c r="W55" i="11"/>
  <c r="W54" i="11"/>
  <c r="W53" i="11"/>
  <c r="W51" i="11"/>
  <c r="W50" i="11"/>
  <c r="W49" i="11"/>
  <c r="W47" i="11"/>
  <c r="W46" i="11"/>
  <c r="W44" i="11"/>
  <c r="W43" i="11"/>
  <c r="W42" i="11"/>
  <c r="W40" i="11"/>
  <c r="W39" i="11"/>
  <c r="W38" i="11"/>
  <c r="W37" i="11"/>
  <c r="W36" i="11"/>
  <c r="W35" i="11"/>
  <c r="W33" i="11"/>
  <c r="W32" i="11"/>
  <c r="W31" i="11"/>
  <c r="W30" i="11"/>
  <c r="W27" i="11"/>
  <c r="W25" i="11"/>
  <c r="W24" i="11"/>
  <c r="W23" i="11"/>
  <c r="W22" i="11"/>
  <c r="W21" i="11"/>
  <c r="W20" i="11"/>
  <c r="W19" i="11"/>
  <c r="W17" i="11"/>
  <c r="W16" i="11"/>
  <c r="W15" i="11"/>
  <c r="W14" i="11"/>
  <c r="W13" i="11"/>
  <c r="W11" i="11"/>
  <c r="AA545" i="11" l="1"/>
  <c r="B25" i="12" s="1"/>
  <c r="AK16" i="11"/>
  <c r="AK15" i="11"/>
  <c r="AK14" i="11"/>
  <c r="AI555" i="11"/>
  <c r="G25" i="12"/>
  <c r="AB17" i="11"/>
  <c r="U66" i="11"/>
  <c r="AE545" i="11"/>
  <c r="AE555" i="11" s="1"/>
  <c r="F15" i="12"/>
  <c r="X2" i="11"/>
  <c r="X3" i="11"/>
  <c r="X4" i="11"/>
  <c r="X5" i="11"/>
  <c r="X6" i="11"/>
  <c r="X1" i="11"/>
  <c r="AJ17" i="11" l="1"/>
  <c r="AC17" i="11"/>
  <c r="Z17" i="11"/>
  <c r="AD17" i="11"/>
  <c r="U545" i="11"/>
  <c r="AB66" i="11"/>
  <c r="F25" i="12"/>
  <c r="AK17" i="11" l="1"/>
  <c r="AJ66" i="11"/>
  <c r="H15" i="12" s="1"/>
  <c r="AD66" i="11"/>
  <c r="E15" i="12" s="1"/>
  <c r="AC66" i="11"/>
  <c r="D15" i="12" s="1"/>
  <c r="Z66" i="11"/>
  <c r="A15" i="12" s="1"/>
  <c r="C15" i="12"/>
  <c r="AB545" i="11"/>
  <c r="U555" i="11"/>
  <c r="AB555" i="11" s="1"/>
  <c r="AJ555" i="11" l="1"/>
  <c r="Z555" i="11"/>
  <c r="Z545" i="11"/>
  <c r="A25" i="12" s="1"/>
  <c r="AK66" i="11"/>
  <c r="I15" i="12" s="1"/>
  <c r="AC545" i="11"/>
  <c r="D25" i="12" s="1"/>
  <c r="AJ545" i="11"/>
  <c r="H25" i="12" s="1"/>
  <c r="AD545" i="11"/>
  <c r="E25" i="12" s="1"/>
  <c r="C25" i="12"/>
  <c r="AC555" i="11"/>
  <c r="AD555" i="11"/>
  <c r="AK555" i="11" l="1"/>
  <c r="AK545" i="11"/>
  <c r="I25" i="12" s="1"/>
</calcChain>
</file>

<file path=xl/sharedStrings.xml><?xml version="1.0" encoding="utf-8"?>
<sst xmlns="http://schemas.openxmlformats.org/spreadsheetml/2006/main" count="1254" uniqueCount="599">
  <si>
    <t>C-R-S</t>
  </si>
  <si>
    <t>xxxxx</t>
  </si>
  <si>
    <t>PROPOSAL LABOR SUMMARY</t>
  </si>
  <si>
    <t>PROPOSAL COST SUMMARY</t>
  </si>
  <si>
    <t>DIRECT COSTS</t>
  </si>
  <si>
    <t xml:space="preserve">Consultant: </t>
  </si>
  <si>
    <t>Woolpert</t>
  </si>
  <si>
    <t xml:space="preserve">Agreement No. </t>
  </si>
  <si>
    <t>State Average Overhead Rate</t>
  </si>
  <si>
    <t>Milage (per mile)</t>
  </si>
  <si>
    <t>MMS (daily)</t>
  </si>
  <si>
    <t>3D Laser Scanner 
(Per Hour)</t>
  </si>
  <si>
    <t>Survey Equipment
(Per Hour)</t>
  </si>
  <si>
    <t>Survey Plat 
Recording Fees
(Each)</t>
  </si>
  <si>
    <t>OEPA NOI Fee</t>
  </si>
  <si>
    <t>Direct Cost 8</t>
  </si>
  <si>
    <t>Direct Cost 9</t>
  </si>
  <si>
    <t>Total</t>
  </si>
  <si>
    <t xml:space="preserve">Modification No. </t>
  </si>
  <si>
    <t>Consultant Overhead Rate:</t>
  </si>
  <si>
    <t xml:space="preserve">PID No. </t>
  </si>
  <si>
    <t>Cost of Money:</t>
  </si>
  <si>
    <t xml:space="preserve"> </t>
  </si>
  <si>
    <t>Proposal Date</t>
  </si>
  <si>
    <t>Net Fee Percentage:</t>
  </si>
  <si>
    <t>Included</t>
  </si>
  <si>
    <t>No. of Units</t>
  </si>
  <si>
    <t>Project Manager</t>
  </si>
  <si>
    <t>Surveyor</t>
  </si>
  <si>
    <t>Survey Technician</t>
  </si>
  <si>
    <t>Survey Crew Chief</t>
  </si>
  <si>
    <t>Average Hourly</t>
  </si>
  <si>
    <t>Labor</t>
  </si>
  <si>
    <t>Overhead</t>
  </si>
  <si>
    <t>Cost of</t>
  </si>
  <si>
    <t>Direct</t>
  </si>
  <si>
    <t>Sub 1</t>
  </si>
  <si>
    <t>Sub 2</t>
  </si>
  <si>
    <t>Sub 3</t>
  </si>
  <si>
    <t>Sub 4</t>
  </si>
  <si>
    <t>Net</t>
  </si>
  <si>
    <t>Y</t>
  </si>
  <si>
    <t>Task Description</t>
  </si>
  <si>
    <t>Hours</t>
  </si>
  <si>
    <t>Cost</t>
  </si>
  <si>
    <t>Rate</t>
  </si>
  <si>
    <t>Costs</t>
  </si>
  <si>
    <t>Money</t>
  </si>
  <si>
    <t>Fee</t>
  </si>
  <si>
    <t>Unit Cost:</t>
  </si>
  <si>
    <t>AUTHORIZED TASKS:</t>
  </si>
  <si>
    <t>  1 - Planning Phase</t>
  </si>
  <si>
    <t>Units</t>
  </si>
  <si>
    <t>$</t>
  </si>
  <si>
    <t>n</t>
  </si>
  <si>
    <t>1.1 - Project Start-up</t>
  </si>
  <si>
    <t>1.1.A - Planning and Programming</t>
  </si>
  <si>
    <t>1.1.B - STIP/TIP</t>
  </si>
  <si>
    <t>1.1.C - Internal Meeting with Project Sponsor and ODOT staff</t>
  </si>
  <si>
    <t>TOTAL 1.1 - Project Start-up</t>
  </si>
  <si>
    <t>1.2 - Project Initiation Package</t>
  </si>
  <si>
    <t>1.2.A - Define Study Area and Logical Termini</t>
  </si>
  <si>
    <t>1.2.B - Conduct Field Review (walk through)</t>
  </si>
  <si>
    <t>1.2.C - Identify Discipline Specific Issues for Project  Initiation Package</t>
  </si>
  <si>
    <t>1.2.C.A - Identify Design Issues</t>
  </si>
  <si>
    <t>1.2.C.B - Identify Geotechnical Issues</t>
  </si>
  <si>
    <t>1.2.C.C - Identify Environmental Issues</t>
  </si>
  <si>
    <t>1.2.C.D - Identify Utility Issues</t>
  </si>
  <si>
    <t>1.2.C.E - ITS (Traffic Surveillance) Project Determination</t>
  </si>
  <si>
    <t>y</t>
  </si>
  <si>
    <t>1.2.C.F - Transportation and Land Use Plans</t>
  </si>
  <si>
    <t>1.2.C.G - Identify Safety Priorities</t>
  </si>
  <si>
    <t>1.2.D - Project Initiation Package Preparation and  Submittal</t>
  </si>
  <si>
    <t>1.2.E - Aerial/Base Mapping Coordination with  ODOT</t>
  </si>
  <si>
    <t>1.2.F - Concept, Scope and Budget Estimates</t>
  </si>
  <si>
    <t>TOTAL 1.2 - Project Initiation Package</t>
  </si>
  <si>
    <t>1.3 - Existing Data, Research and Analysis</t>
  </si>
  <si>
    <t>1.3.A - Not Used</t>
  </si>
  <si>
    <t>1.3.B - Crash Analysis</t>
  </si>
  <si>
    <t>1.3.C - Traffic Counts</t>
  </si>
  <si>
    <t>1.3.C.A - Turning Movement Counts at  Intersections - No Build</t>
  </si>
  <si>
    <t>1.3.C.B - Machine Counts on Roadways and  Ramps - No Build</t>
  </si>
  <si>
    <t>1.3.C.C - Preliminary Coordination Meeting for Traffic Modeling</t>
  </si>
  <si>
    <t>1.3.D - Planning Level Traffic - No Build Condition</t>
  </si>
  <si>
    <t>1.3.E - Certified Traffic - No Build Condition</t>
  </si>
  <si>
    <t>1.3.F - Capacity Analysis - No Build Condition</t>
  </si>
  <si>
    <t>1.3.G -Safety Analysis - No Build Condition</t>
  </si>
  <si>
    <t>1.3.H - Develop Purpose &amp; Need</t>
  </si>
  <si>
    <t>TOTAL 1.3 - Existing Data, Research and Analysis</t>
  </si>
  <si>
    <t>1.4 - Stakeholder Involvement and Public  Involvement Plan</t>
  </si>
  <si>
    <t>1.4.A - Public Involvement Plan</t>
  </si>
  <si>
    <t>TOTAL 1.4 - Stakeholder Involvement and 
Public Involvement Plan</t>
  </si>
  <si>
    <t>1.5 - Project Management for Planning Phase</t>
  </si>
  <si>
    <t>1.5.A - Meetings</t>
  </si>
  <si>
    <t>1.5.B - General Oversight</t>
  </si>
  <si>
    <t>1.5.C - Project Set Up</t>
  </si>
  <si>
    <t>1.5.D - Not Used</t>
  </si>
  <si>
    <t>1.5.E - DBE/EDGE Participation Plan (scope only not a pay item)</t>
  </si>
  <si>
    <t>1.5.F - DBE/EDGE Development Plan</t>
  </si>
  <si>
    <t>TOTAL 1.5 - Project Management for Planning Phase</t>
  </si>
  <si>
    <t>1.6 - Limited Review</t>
  </si>
  <si>
    <t>1.6.A - QA/QC for Limited Review</t>
  </si>
  <si>
    <t>TOTAL 1.6 - Limited Review</t>
  </si>
  <si>
    <t>TOTAL 1- Planning Phase</t>
  </si>
  <si>
    <t>  2 - Preliminary Engineering Phase</t>
  </si>
  <si>
    <t>2.1 - Develop Preliminary Alternatives</t>
  </si>
  <si>
    <t>2.1.A -Prepare and Complete Feasibility Study Report</t>
  </si>
  <si>
    <t>2.1.A.A - Planning Level Traffic for Feasible  (Build) Alternatives</t>
  </si>
  <si>
    <t>2.1.A.B -Certified Traffic - Feasible  (Build) Alternative(s)</t>
  </si>
  <si>
    <t>2.1.A.C - Capacity Analysis Feasible  (Build) Alternative(s)</t>
  </si>
  <si>
    <t>2.1.A.D - Safety Analysis for Feasible (Build) Alternative(s)</t>
  </si>
  <si>
    <t>2.1.A.E - Field Survey and Aerial Mapping -  Planning Level</t>
  </si>
  <si>
    <t>2.1.A.F - Typical Section</t>
  </si>
  <si>
    <t>2.1.A.G - Preliminary Alignment and Profile</t>
  </si>
  <si>
    <t>2.1.A.H - Cross-Sections</t>
  </si>
  <si>
    <t>2.1.A.I - Mapping</t>
  </si>
  <si>
    <t>2.1.A.J - Stakeholder Public Involvement</t>
  </si>
  <si>
    <t>2.1.A.K - Prepare Feasibility Study</t>
  </si>
  <si>
    <t>TOTAL 2.1 - Develop Preliminary Alternatives</t>
  </si>
  <si>
    <t>2.2 - Perform Environmental Field Studies</t>
  </si>
  <si>
    <t>2.2.A - Property Owner Notification</t>
  </si>
  <si>
    <t>2.2.B – Cultural Resources Scoping Request From</t>
  </si>
  <si>
    <t>2.2.C - Ecological Survey Report</t>
  </si>
  <si>
    <t>2.2.E - Social and Economic Resources</t>
  </si>
  <si>
    <t>2.2.F - 4(f) determinations</t>
  </si>
  <si>
    <t>2.2.G - Noise Analysis</t>
  </si>
  <si>
    <t>2.2.H - Noise Analysis - Public Involvement</t>
  </si>
  <si>
    <t>2.2.I – Phase I Cultural Resource  History/Architecture Survey</t>
  </si>
  <si>
    <t>TOTAL 2.2 - Perform Environmental Field Studies</t>
  </si>
  <si>
    <t>2.3 - AER Design</t>
  </si>
  <si>
    <t>2.3.A - Field Survey and Aerial Mapping</t>
  </si>
  <si>
    <t>2.3.A.A - Project Control, Benchmarks, and  Reference Points</t>
  </si>
  <si>
    <t>2.3.A.A.1 - Type "A" Concrete Monument (See RM 1.1)</t>
  </si>
  <si>
    <t>2.3.A.A.2 - Type "B" Monument Specified</t>
  </si>
  <si>
    <t>2.3.A.B - Monumentation recovery</t>
  </si>
  <si>
    <t>2.3.A.B.1 - Existing Centerline and R/W</t>
  </si>
  <si>
    <t>2.3.A.B.2 - Property Lines (Used on projects with additional R/W needed)</t>
  </si>
  <si>
    <t>2.3.A.C - Base Mapping (incl. field verify.)</t>
  </si>
  <si>
    <t>2.3.A.C.1 - No R/W Project</t>
  </si>
  <si>
    <t>2.3.A.C.2 - R/W Project</t>
  </si>
  <si>
    <t>2.3.A.D - Drainage Survey (stream cross sections)</t>
  </si>
  <si>
    <t>2.3.A.E - Bridge Survey</t>
  </si>
  <si>
    <t>2.3.A.E.1 - For Complete Replacement</t>
  </si>
  <si>
    <t>2.3.A.E.2 - For Bridge Rehabilitation Over a Road</t>
  </si>
  <si>
    <t>2.3.E.A.3 - For Bridge Rehabilitation Over a Stream or River</t>
  </si>
  <si>
    <t>2.3.A.F - Establish property lines, tax id, &amp;  ownerships on base map</t>
  </si>
  <si>
    <t>2.3.A.G - Property Owner Notification</t>
  </si>
  <si>
    <t>2.3.B - Roadway</t>
  </si>
  <si>
    <t>2.3.B.A - Design Criteria</t>
  </si>
  <si>
    <t>2.3.B.B - Conceptual Typical Sections</t>
  </si>
  <si>
    <t>2.3.B.C - Horizontal Alignment and Vertical Profile  - Mainline</t>
  </si>
  <si>
    <t>2.3.B.D - Plan and Profile - Crossroads</t>
  </si>
  <si>
    <t>2.3.B.E - Plan and Profile - Ramps</t>
  </si>
  <si>
    <t>2.3.B.F - Conceptual cross sections</t>
  </si>
  <si>
    <t>2.3.B.G - Interchange Geometrics</t>
  </si>
  <si>
    <t>2.3.B.H - Analyze Drive locations</t>
  </si>
  <si>
    <t>2.3.B.I - Identify Construction Limits</t>
  </si>
  <si>
    <t>2.3.B.J - Preliminary Pavement Design</t>
  </si>
  <si>
    <t>2.3.C - Drainage</t>
  </si>
  <si>
    <t>2.3.C.A - Drainage Design Criteria Forms (LD-35)</t>
  </si>
  <si>
    <t>2.3.C.B - LD-33 Form (Contact County Engineer)</t>
  </si>
  <si>
    <t>2.3.C.C - Hydraulically size all major storm sewer  trunk lines</t>
  </si>
  <si>
    <t>2.3.C.D- Perform preliminary hydraulic analysis  for culverts</t>
  </si>
  <si>
    <t>2.3.C.E- Conceptual BMP</t>
  </si>
  <si>
    <t>2.3.C.F - Estimate impact to wetlands, streams,  &amp; other regulated waters of the US and  potential wetland mitigation</t>
  </si>
  <si>
    <t>2.3.D - Traffic Control</t>
  </si>
  <si>
    <t>2.3.D.A - Documentation of Proprietary Bid  Justification – Signals</t>
  </si>
  <si>
    <t>2.3.D.B - Documentation of Proprietary Bid  Justification - Lighting</t>
  </si>
  <si>
    <t>2.3.D.C - Documentation of alternate bid  considerations for signal equipment</t>
  </si>
  <si>
    <t>2.3.D.D - Documentation of alternate bid  considerations for lighting equipment</t>
  </si>
  <si>
    <t>2.3.E - Signals &amp; ITS</t>
  </si>
  <si>
    <t>2.3.E.A - Signal Warrant Analysis</t>
  </si>
  <si>
    <t>2.3.E.B - CFR 940 Documentation</t>
  </si>
  <si>
    <t>2.3.E.C - Railroad Coordination - Signals</t>
  </si>
  <si>
    <t>2.3.E.D - ITS (Traffic Surveillance Impact Analysis)</t>
  </si>
  <si>
    <t>2.3.F - Maintenance of Traffic</t>
  </si>
  <si>
    <t>2.3.F.A - MOTEC Request</t>
  </si>
  <si>
    <t>2.3.F.A.1 - MOTEC Request - Report Preparation</t>
  </si>
  <si>
    <t>2.3.F.A.2 - MOTEC Request - Report Graphics</t>
  </si>
  <si>
    <t>2.3.F.A.3- MOTEC Request - Traffic Counts</t>
  </si>
  <si>
    <t>2.3.F.A.4 - MOTEC Request - Modeling - Queue  Analysis</t>
  </si>
  <si>
    <t>2.3.F.A.5 - MOTEC Request - Modeling - HCS</t>
  </si>
  <si>
    <t>2.3.F.A.6 - MOTEC Request - Modeling - Select Link Analysis</t>
  </si>
  <si>
    <t>2.3.F.A.7 - MOTEC Request - Geometric Analysis for Temporary Traffic</t>
  </si>
  <si>
    <t>2.3.F.A.8 - MOTEC Request - Cost Estimate</t>
  </si>
  <si>
    <t>2.3.F.A.9 - MOT Policy Exception Request - MOTEC Presentation Development Support</t>
  </si>
  <si>
    <t>2.3.F.B - MOTAA</t>
  </si>
  <si>
    <t>2.3.F.B.1 - MOTAA - Report</t>
  </si>
  <si>
    <t>2.3.F.B.2 - MOTAA - Conceptual MOT  Plan</t>
  </si>
  <si>
    <t>2.3.F.B.3 - MOTAA - Construction Cost</t>
  </si>
  <si>
    <t>2.3.F.B.4 - MOTAA - Construction  Schedule/Duration</t>
  </si>
  <si>
    <t>2.3.F.B.5 - MOTAA - Detour Route  Investigation</t>
  </si>
  <si>
    <t>2.3.F.B.6 - MOTAA - Modeling - Queue  Analysis</t>
  </si>
  <si>
    <t>2.3.F.B.7 - MOTAA - Modeling - HCS</t>
  </si>
  <si>
    <t>2.3.F.B.8 - MOTAA - Modeling - Select Link  Analysis</t>
  </si>
  <si>
    <t>2.3.F.C - Conceptual MOT Plan (Without  MOTAA)</t>
  </si>
  <si>
    <t>2.3.G - Utilities</t>
  </si>
  <si>
    <t>2.3.G.A - Utility Coordination and Documentation</t>
  </si>
  <si>
    <t>2.3.G.B - Subsurface Utility Engineering</t>
  </si>
  <si>
    <t>2.3.H - Miscellaneous</t>
  </si>
  <si>
    <t>2.3.H.A - Identify and coordinate impacts on  FEMA flood zones</t>
  </si>
  <si>
    <t>2.3.H.B - Determine permissible location for waste and borrow</t>
  </si>
  <si>
    <t>2.3.H.C - Determine potential locations for  retaining walls</t>
  </si>
  <si>
    <t>2.3.H.D - Determine Lighting needs - investigate  warrants</t>
  </si>
  <si>
    <t>2.3.H.E - Identify potential total take parcels</t>
  </si>
  <si>
    <t>2.3.H.F - Railroad Coordination</t>
  </si>
  <si>
    <t>2.3.H.G - Evaluate aesthetic options</t>
  </si>
  <si>
    <t>2.3.H.H - Value Engineering</t>
  </si>
  <si>
    <t>2.3.H.I - Determine need for Design Exception</t>
  </si>
  <si>
    <t>TOTAL 2.3 - AER Design</t>
  </si>
  <si>
    <t>2.4 - Prepare Cost Estimates</t>
  </si>
  <si>
    <t>2.4.A - Roadway/Interchange Costs</t>
  </si>
  <si>
    <t>2.4.B - Right of Way Costs</t>
  </si>
  <si>
    <t>2.4.C - Utility</t>
  </si>
  <si>
    <t>TOTAL 2.4 - Prepare Cost Estimates</t>
  </si>
  <si>
    <t>2.5 - AER Submittal and Other Studies</t>
  </si>
  <si>
    <t>2.5.A - Prepare Alternative Evaluation Report</t>
  </si>
  <si>
    <t>2.5.B - Not Used</t>
  </si>
  <si>
    <t>2.5.C - Prepare Access Point Request (IMS/IJS or IOS)</t>
  </si>
  <si>
    <t>2.5.D - Structures</t>
  </si>
  <si>
    <t>2.5.D.A - Bridge Structure Type Study (break out  each bridge separately)</t>
  </si>
  <si>
    <t>2.5.D.B – Perform Bridge Hydrology Analysis</t>
  </si>
  <si>
    <t>2.5.D.C – Perform bridge hydraulic study and scour analysis</t>
  </si>
  <si>
    <t>2.5.D.C.1 – Perform bridge hydraulic study and scour analysis for alternative structure types</t>
  </si>
  <si>
    <t>2.5.E - Retaining wall justification</t>
  </si>
  <si>
    <t>TOTAL 2.5 - AER Submittal and Other Studies</t>
  </si>
  <si>
    <t>2.6 - Public Involvement/Coordination</t>
  </si>
  <si>
    <t>2.6.A - Public Involvement / Coordination</t>
  </si>
  <si>
    <t>TOTAL 2.6 - Public Involvement/Coordination</t>
  </si>
  <si>
    <t>2.7 - Stage 1 Design</t>
  </si>
  <si>
    <t>2.7.A - Roadway</t>
  </si>
  <si>
    <t>2.7.A.A - Title Sheet</t>
  </si>
  <si>
    <t>2.7.B - Drainage</t>
  </si>
  <si>
    <t>2.7.B.A - Storm Sewer Profiles</t>
  </si>
  <si>
    <t>2.7.B.B - Culvert Detail Sheet</t>
  </si>
  <si>
    <t>2.7.B.C - Channel Relocation Details &amp; Section  Sheets</t>
  </si>
  <si>
    <t>2.7.B.D - Drainage Calculations</t>
  </si>
  <si>
    <t>2.7.B.D.1 - Culvert</t>
  </si>
  <si>
    <t>2.7.B.D.2 - Ditches</t>
  </si>
  <si>
    <t>2.7.B.D.3 - Storm Sewer</t>
  </si>
  <si>
    <t>2.7.B.E - BMP Design</t>
  </si>
  <si>
    <t>2.7.C - Utilities</t>
  </si>
  <si>
    <t>2.7.C.A - Utility Coordination and Documentation</t>
  </si>
  <si>
    <t>2.7.C.B - Description or proposed water and/or  sewer work</t>
  </si>
  <si>
    <t>2.7.C.C - Subsurface Utility Engineering (SUE)</t>
  </si>
  <si>
    <t>2.7.C.D - Add Utilities to Plan/Profile Sheets</t>
  </si>
  <si>
    <t>2.7.D - Geotechnical Services</t>
  </si>
  <si>
    <t>2.7.D.A - Geotechnical Services and Report</t>
  </si>
  <si>
    <t>2.7.E - Retaining Wall Plans</t>
  </si>
  <si>
    <t>2.7.F - Structures - Design Report</t>
  </si>
  <si>
    <t>2.7.F.A - Bridge Design Report</t>
  </si>
  <si>
    <t>2.7.F.B - Final Structure Site Plan</t>
  </si>
  <si>
    <t>2.7.F.C - Supplemental Site Plan for Railroad  Crossing</t>
  </si>
  <si>
    <t>2.7.G - Miscellaneous</t>
  </si>
  <si>
    <t>2.7.G.A - Perform Airway/Highway clearance  analysis</t>
  </si>
  <si>
    <t>2.7.G.B - Service Road Justification</t>
  </si>
  <si>
    <t>2.7.G.C - Finalize Pavement Build up and subsurface drainage requirements</t>
  </si>
  <si>
    <t>2.7.G.D - Prepare Pedestrian Overpass  Justification</t>
  </si>
  <si>
    <t>2.7.G.E - RR Coordination</t>
  </si>
  <si>
    <t>2.7.G.F - ITS - Systems Engineering Analysis</t>
  </si>
  <si>
    <t>2.7.H - Prepare C2 Cost Estimates and Update  Milestones</t>
  </si>
  <si>
    <t>2.7.H.A - Roadway/Interchange Costs</t>
  </si>
  <si>
    <t>2.7.H.B - Right of Way</t>
  </si>
  <si>
    <t>2.7.H.C - Utility Costs</t>
  </si>
  <si>
    <t>2.7.I - Lighting Plans</t>
  </si>
  <si>
    <t>2.7.J - Maintenance of Traffic</t>
  </si>
  <si>
    <t>2.7.J.A - Detour Plan</t>
  </si>
  <si>
    <t>2.7.J.B- Pedestrian/Bike Lane Detour</t>
  </si>
  <si>
    <t>2.7.J.B.1 - Pedestrian/Bike Lane Detour - Notes</t>
  </si>
  <si>
    <t>2.7.J.B.2 - Pedestrian/Bike Lane Detour - Plan</t>
  </si>
  <si>
    <t>2.7.J.C- Conceptual MOT Revision</t>
  </si>
  <si>
    <t>2.7.J.D - MOT Coordination Discussions</t>
  </si>
  <si>
    <t>2.7.K - Signal Plans</t>
  </si>
  <si>
    <t>TOTAL - 2.7 - Stage 1 Design</t>
  </si>
  <si>
    <t>2.8 - Project Management for Preliminary  Engineering Phase</t>
  </si>
  <si>
    <t>2.8.A - Meetings</t>
  </si>
  <si>
    <t>2.8.B - General Oversight</t>
  </si>
  <si>
    <t>2.8.C - Project Set Up</t>
  </si>
  <si>
    <t>2.8.D - Non Routine (Soft) Items</t>
  </si>
  <si>
    <t>TOTAL 2.8 - Project Management for 
Preliminary  Engineering Phase</t>
  </si>
  <si>
    <t>2.9 - Limited Review</t>
  </si>
  <si>
    <t>2.9.A - QA/QC for Limited Review</t>
  </si>
  <si>
    <t>TOTAL 2.9 - Limited Review</t>
  </si>
  <si>
    <t>Total - 2 Preliminary Engineering Phase</t>
  </si>
  <si>
    <t>  3 - Environmental Engineering Phase</t>
  </si>
  <si>
    <t>3.1 - Environmental Field Studies and Refined  Impacts</t>
  </si>
  <si>
    <t>3.1.A - Phase I Cultural Archaeological</t>
  </si>
  <si>
    <t>3.1.E - Farmland Studies</t>
  </si>
  <si>
    <t>3.1.M.A - Waterway Permit Determination Request</t>
  </si>
  <si>
    <t>3.1.Q - Mussel Survey</t>
  </si>
  <si>
    <t>3.1.R – FIS Analysis, Revisions, and Coordination</t>
  </si>
  <si>
    <t>TOTAL 3.1 - Environmental Field Studies and Refined  Impacts</t>
  </si>
  <si>
    <t>3.2 - Stage 1 Value Engineering</t>
  </si>
  <si>
    <t>3.2.A - Value Engineering Study and Report</t>
  </si>
  <si>
    <t>TOTAL 3.2 - Stage 1 Value Engineering</t>
  </si>
  <si>
    <t>3.3 - Stage2</t>
  </si>
  <si>
    <t>3.3.A - Roadway</t>
  </si>
  <si>
    <t>3.3.A.A - Title Sheet</t>
  </si>
  <si>
    <t>3.3.A.B - Schematic</t>
  </si>
  <si>
    <t>3.3.B - Drainage</t>
  </si>
  <si>
    <t>3.3.B.A - Storm Sewer Profiles</t>
  </si>
  <si>
    <t>3.3.B.B - Culvert Detail Sheets including headwall and wingwall details</t>
  </si>
  <si>
    <t>3.3.B.C - Channel Relocation Details</t>
  </si>
  <si>
    <t>3.3.B.D - Underdrain details</t>
  </si>
  <si>
    <t>3.3.B.E - BMP Details</t>
  </si>
  <si>
    <t>3.3.B.F - Temporary Drainage (MOT)</t>
  </si>
  <si>
    <t>3.3.B.F.1 - Temporary Drainage (MOT) -  Adding Temporary Drainage to Plans</t>
  </si>
  <si>
    <t>3.3.B.F.2 - Temporary Drainage (MOT) - MOT  Drainage Calculations</t>
  </si>
  <si>
    <t>3.3.B.F.3 - Temporary Drainage (MOT) -  Culvert Phasing Details</t>
  </si>
  <si>
    <t>3.3.B.F.4 - Temporary Drainage (MOT) –  Temporary Shoring</t>
  </si>
  <si>
    <t>3.3.C - Traffic Control</t>
  </si>
  <si>
    <t>3.3.C.A - Pavement Marking Plan</t>
  </si>
  <si>
    <t>3.3.C.B - Signing Plan</t>
  </si>
  <si>
    <t>3.3.D.A - Signal Plan Sheets</t>
  </si>
  <si>
    <t>3.3.D.B - Interconnect Details</t>
  </si>
  <si>
    <t>3.3.D.C - Systems Engineering Analysis</t>
  </si>
  <si>
    <t>3.3.D.D - ITS (Traffic Surveillance) Plan Sheets</t>
  </si>
  <si>
    <t>3.3.E - Maintenance of Traffic</t>
  </si>
  <si>
    <t>3.3.E.A - MOT General Notes</t>
  </si>
  <si>
    <t>3.3.E.B - Detour Plan- Custom Guide Signs</t>
  </si>
  <si>
    <t>3.3.E.C - Pedestrian/Bike Lane Detour – Plan  Sheet</t>
  </si>
  <si>
    <t>3.3.E.D - Temporary Signing Details</t>
  </si>
  <si>
    <t>3.3.E.D.1 - Temporary Signing Details - Sign Dimension Details</t>
  </si>
  <si>
    <t>3.3.E.D.2 - Temporary Signing Details - Elevation View</t>
  </si>
  <si>
    <t>3.3.E.E - MOT Typical Sections</t>
  </si>
  <si>
    <t xml:space="preserve">3.3.E.F - MOT Plan Sheets </t>
  </si>
  <si>
    <t>3.3.E.G - Temporary Signal Details (Modification  of Existing or Proposed Signal)</t>
  </si>
  <si>
    <t>3.3.E.G.1 - Temporary Signal Details  (Modification of Existing or Proposed  Signal) – Adjustments of Heads, Timing &amp;  Detection</t>
  </si>
  <si>
    <t xml:space="preserve">3.3.E.G.2 - Temporary Signal Details  (Modification of Existing or Proposed  Signal) - Temporary Pole Placement </t>
  </si>
  <si>
    <t>3.3.E.H - New Temporary Signal</t>
  </si>
  <si>
    <t>3.3.E.H.1 - New Temporary Signal – Head  Placement, Timing &amp; Detection</t>
  </si>
  <si>
    <t>3.3.E.H.2 - New Temporary Signal - Temporary  Pole Placement &amp; Power Source</t>
  </si>
  <si>
    <t>3.3.E.I - Signalized Closures</t>
  </si>
  <si>
    <t>3.3.E.J - MOT Coordination Discussions</t>
  </si>
  <si>
    <t>3.3.E.K - MOT Constructability Coordination</t>
  </si>
  <si>
    <t>3.3.E.L - Temporary Pavement Sections and  Earthwork</t>
  </si>
  <si>
    <t>3.3.E.L.1 - Temporary Pavement Sections and Earthwork - New Sections</t>
  </si>
  <si>
    <t>3.3.E.L.2 - Temporary Pavement Sections and Earthwork - Modifying Roadway Sections</t>
  </si>
  <si>
    <t>3.3.E.M - Crossover Plan and Profile</t>
  </si>
  <si>
    <t>3.3.E.M.1 - Crossover Plan and Profile -  Horizontal &amp; Vertical Design,  Superelevation Design &amp; Table</t>
  </si>
  <si>
    <t>3.3.E.M.2 - Crossover Plan and Profile - Plan &amp;  Profile Sheets</t>
  </si>
  <si>
    <t>3.3.E.M.3 - Crossover Plan and Profile – Cross  Section Sheets</t>
  </si>
  <si>
    <t>3.3.E.N - MOT Temporary Access Details</t>
  </si>
  <si>
    <t>3.3.E.N.1 - MOT Temporary Access Details -  Temporary Drive Access</t>
  </si>
  <si>
    <t>3.3.E.N.2 - MOT Temporary Access Details -  Temporary Ramp Access</t>
  </si>
  <si>
    <t>3.3.E.N.3 - MOT Temporary Access Details -  Contractor Work Zone Access Details</t>
  </si>
  <si>
    <t xml:space="preserve">3.3.E.O - Miscellaneous MOT Details </t>
  </si>
  <si>
    <t>3.3.E.O.1 - Miscellaneous MOT Details - Plan  Insert Sheets</t>
  </si>
  <si>
    <t>3.3.E.O.2 - Miscellaneous MOT Details -  Custom Detailing</t>
  </si>
  <si>
    <t>3.3.E.P - Not Used</t>
  </si>
  <si>
    <t>3.3.F - Lighting Plan</t>
  </si>
  <si>
    <t>3.3.F.A - Lighting Analysis</t>
  </si>
  <si>
    <t>3.3.F.B - Power/Circuit Layout &amp; Details</t>
  </si>
  <si>
    <t>3.3.F.C - Lighting Plan and Details</t>
  </si>
  <si>
    <t>3.3.F.D - Voltage Drop Calculations</t>
  </si>
  <si>
    <t>3.3.F.E - Power Service</t>
  </si>
  <si>
    <t>3.3.G - Landscape Plan</t>
  </si>
  <si>
    <t>3.3.G.A - Landscape Plan and Details</t>
  </si>
  <si>
    <t>3.3.G.B - General Notes</t>
  </si>
  <si>
    <t>3.3.H - Noise Wall Details</t>
  </si>
  <si>
    <t>3.3.I - Bridge Plans (break out for each bridge  separately)</t>
  </si>
  <si>
    <t>3.3.I.A Bridge Plans</t>
  </si>
  <si>
    <t>3.3.I.B Structure Rating</t>
  </si>
  <si>
    <t>3.3.J - Utilities</t>
  </si>
  <si>
    <t>3.3.J.A - Utility Coordination and Documentation</t>
  </si>
  <si>
    <t>3.3.J.B - Water Works Plan</t>
  </si>
  <si>
    <t>3.3.J.C - Water Works Details &amp; Notes</t>
  </si>
  <si>
    <t>3.3.J.D - Sanitary Sewer Plans</t>
  </si>
  <si>
    <t>3.3.K - Geotechnical Services</t>
  </si>
  <si>
    <t>3.3.K.A - Finalize Geotechnical Investigation and Report</t>
  </si>
  <si>
    <t>TOTAL 3.3 - Stage2</t>
  </si>
  <si>
    <t>3.4 - Right of Way Plans</t>
  </si>
  <si>
    <t>3.4.A Conceptual Right of Way Plan Review</t>
  </si>
  <si>
    <t>3.4.B - Preliminary Right of Way Plans</t>
  </si>
  <si>
    <t>3.4.B.A - Legend Sheet</t>
  </si>
  <si>
    <t>3.4.B.B - Centerline Survey Plat</t>
  </si>
  <si>
    <t>3.4.B.C - Property Map</t>
  </si>
  <si>
    <t>3.4.B.D - Summary of Additional Right of Way</t>
  </si>
  <si>
    <t>3.4.B.E - Detailed ROW Plan Sheets</t>
  </si>
  <si>
    <t>3.4.B.F - Special Plats</t>
  </si>
  <si>
    <t>3.4.B.G - Legal Descriptions and Closure Calculations</t>
  </si>
  <si>
    <t>3.4.B.H - Right-of-Way Acquisition Estimate</t>
  </si>
  <si>
    <t>3.4.B.I - Field Review</t>
  </si>
  <si>
    <t>3.4.C - Final Right of Way Plans</t>
  </si>
  <si>
    <t>3.4.C.B- Field Review &amp; Verify Property Owners</t>
  </si>
  <si>
    <t>3.4.C.C - Record Centerline Plat and all  appropriate documents</t>
  </si>
  <si>
    <t>3.4.C.D - Set R/W Pins after acquisition</t>
  </si>
  <si>
    <t>TOTAL 3.4 - Right of Way Plans</t>
  </si>
  <si>
    <t>3.5 - Prepare Environmental Document</t>
  </si>
  <si>
    <t>3.5.A - Prepare Environmental Document</t>
  </si>
  <si>
    <t>TOTAL 3.5 - Prepare Environmental Document</t>
  </si>
  <si>
    <t>3.6 - Environmental Commitments and Plan Notes</t>
  </si>
  <si>
    <t>3.6.A - Environmental Commitment Plan Notes</t>
  </si>
  <si>
    <t>TOTAL 3.6 - Environmental Commitments and Plan Notes</t>
  </si>
  <si>
    <t>3.7 - Final Mitigation Plans Coordination</t>
  </si>
  <si>
    <t>3.7.A - Mitigation for Cultural Resources</t>
  </si>
  <si>
    <t>3.7.B - Mitigation for Streams</t>
  </si>
  <si>
    <t>3.7.C - Mitigation for Wetlands</t>
  </si>
  <si>
    <t>3.7.D - Mitigation Plan for Other Features</t>
  </si>
  <si>
    <t>TOTAL 3.7 - Final Mitigation Plans Coordination</t>
  </si>
  <si>
    <t>3.8 - Prepare Cost Estimates and Revise Milestone</t>
  </si>
  <si>
    <t>3.8.A - Roadway/Interchange Costs</t>
  </si>
  <si>
    <t>3.8.B- Structures Costs</t>
  </si>
  <si>
    <t>3.8.C- Utility Costs</t>
  </si>
  <si>
    <t>TOTAL 3.8 - Prepare Cost Estimates and Revise Milestone</t>
  </si>
  <si>
    <t>3.9 - Project Management for Environmental  Engineering Phase</t>
  </si>
  <si>
    <t>3.9.A - Meetings</t>
  </si>
  <si>
    <t>3.9.B - General Oversight</t>
  </si>
  <si>
    <t>3.9.C - Project Set Up</t>
  </si>
  <si>
    <t>3.9.D - Non Routine (Soft) Items</t>
  </si>
  <si>
    <t>TOTAL 3.9 - Project Management for 
Environmental  Engineering Phase</t>
  </si>
  <si>
    <t>3.10 - Limited Review</t>
  </si>
  <si>
    <t>3.10.A - QA/QC for Limited Review</t>
  </si>
  <si>
    <t>TOTAL 3.10 - Limited Review</t>
  </si>
  <si>
    <t>Total - 3 Environmental Engineering Phase</t>
  </si>
  <si>
    <t>  4 - Final Engineering and R/W Phase</t>
  </si>
  <si>
    <t>4.1 - Right of Way Acquisition</t>
  </si>
  <si>
    <t>4.1.A - Right of Way Acquisition</t>
  </si>
  <si>
    <t>TOTAL 4.1 - Right of Way Acquisition</t>
  </si>
  <si>
    <t>4.2 - Stage 3 Detailed Design Plans</t>
  </si>
  <si>
    <t>4.2.A - Quantities and Notes</t>
  </si>
  <si>
    <t>4.2.A.A - Pavement Subsummary</t>
  </si>
  <si>
    <t>4.2.A.B - Drainage Subsummary</t>
  </si>
  <si>
    <t>4.2.A.C - Roadway Subsummary</t>
  </si>
  <si>
    <t>4.2.A.D – Not used</t>
  </si>
  <si>
    <t>4.2.A.E - Maintenance of Traffic Subsummary</t>
  </si>
  <si>
    <t>4.2.A.F - Pavement Marking Subsummary</t>
  </si>
  <si>
    <t>4.2.A.G - Signing Subsummary</t>
  </si>
  <si>
    <t>4.2.A.H - Signal Subsummary</t>
  </si>
  <si>
    <t>4.2.A.I - Noise Wall Subsummary</t>
  </si>
  <si>
    <t>4.2.A.J - Retaining Wall Subsummary</t>
  </si>
  <si>
    <t>4.2.A.K - Lighting Subsummary</t>
  </si>
  <si>
    <t>4.2.A.L - Landscape Subsummary</t>
  </si>
  <si>
    <t>4.2.A.M - General Summary Sheet</t>
  </si>
  <si>
    <t>4.2.A.N - Bridge Estimated Quantities Sheet</t>
  </si>
  <si>
    <t>4.2.A.O - Reinforcing Steel Schedule</t>
  </si>
  <si>
    <t>4.2.A.P - General Notes</t>
  </si>
  <si>
    <t>4.2.A.Q - Driveway Subsummary or Driveway Details (if included on same sheet)</t>
  </si>
  <si>
    <t>4.2.A.R - Lighting Notes</t>
  </si>
  <si>
    <t>4.2.A.S – Bridge General Notes</t>
  </si>
  <si>
    <t>4.2.A.T – Fencing Plan Subsummary</t>
  </si>
  <si>
    <t>4.2.B.A - Wiring diagram &amp; pole orientation</t>
  </si>
  <si>
    <t>4.2.B.B - Timing Chart</t>
  </si>
  <si>
    <t>4.2.B.C - Elevation Views of Mast Arm Poles</t>
  </si>
  <si>
    <t>4.2.B.D - Traffic Signal Signs</t>
  </si>
  <si>
    <t>4.2.B.E - ITS (Traffic Surveillance)</t>
  </si>
  <si>
    <t>4.2.C - Signing Plans</t>
  </si>
  <si>
    <t>4.2.C.A – Signing Plans</t>
  </si>
  <si>
    <t>4.2.C.B - Elevation View of Major Signs</t>
  </si>
  <si>
    <t>4.2.C.C - SignCAD</t>
  </si>
  <si>
    <t>4.2.D - Miscellaneous</t>
  </si>
  <si>
    <t>4.2.D.A - Obtain Railroad Agreement</t>
  </si>
  <si>
    <t>4.2.D B - Prepare FAA Form 7460-1 for Airway/Highway Clearance</t>
  </si>
  <si>
    <t>4.2.D C - Project Site Plan</t>
  </si>
  <si>
    <t>4.2.D.D - Update Systems Engineering Analysis</t>
  </si>
  <si>
    <t>4.2.D.E - Baseline Construction Schedule</t>
  </si>
  <si>
    <t>4.2.D.F - Not used</t>
  </si>
  <si>
    <t>4.2.D.G - Title Sheet</t>
  </si>
  <si>
    <t>4.2.E - Lighting Plans</t>
  </si>
  <si>
    <t>4.2.E.A - Lighting Details</t>
  </si>
  <si>
    <t>4.2.E.B - Lighting Details - Underpass Lighting</t>
  </si>
  <si>
    <t>TOTAL 4.2 - Stage 3 Detailed Design Plans</t>
  </si>
  <si>
    <t>4.3 - Prepare Cost Estimates and Revise Milestone</t>
  </si>
  <si>
    <t>4.3.A - Roadway/Interchange Costs</t>
  </si>
  <si>
    <t>4.3.B- Right of Way</t>
  </si>
  <si>
    <t>4.3.C- Structures Costs</t>
  </si>
  <si>
    <t>4.3.D - Utility Costs</t>
  </si>
  <si>
    <t>TOTAL 4.3 - Prepare Cost Estimates and Revise Milestone</t>
  </si>
  <si>
    <t>4.4 - Final Plan Package</t>
  </si>
  <si>
    <t>4.4.A - Submission of Final Tracings and Documentation</t>
  </si>
  <si>
    <t>4.5 - Project Management for Final Engineering and  Right of Way Phase</t>
  </si>
  <si>
    <t>4.5.A - Meetings</t>
  </si>
  <si>
    <t>4.5.B - General Oversight</t>
  </si>
  <si>
    <t>4.5.C - Project Set Up</t>
  </si>
  <si>
    <t>4.5.D - Non Routine (Soft) Items</t>
  </si>
  <si>
    <t>TOTAL 4.5 - Project Management for Final Engineering and  Right of Way Phase</t>
  </si>
  <si>
    <t>4.6 - Pre-Bid Activities</t>
  </si>
  <si>
    <t>4.6.A - Pre-Bid Questions</t>
  </si>
  <si>
    <t>TOTAL 4.6 - Pre-Bid Activities</t>
  </si>
  <si>
    <t>4.7 - Limited Review</t>
  </si>
  <si>
    <t>4.7.A - QA/QC for Limited Review</t>
  </si>
  <si>
    <t>TOTAL - Final Engineering Phase</t>
  </si>
  <si>
    <t>  5 - Construction Phase</t>
  </si>
  <si>
    <t>5.1 - On-going Services during Construction</t>
  </si>
  <si>
    <t>5.1.A - On-going Services During Construction</t>
  </si>
  <si>
    <t>TOTAL 5.1 - On-going Services during Construction</t>
  </si>
  <si>
    <t>TOTAL - Construction Phase</t>
  </si>
  <si>
    <t>TOTAL AUTHORIZED PARTS</t>
  </si>
  <si>
    <t>IF-AUTHORIZED TASKS:</t>
  </si>
  <si>
    <t>TOTAL IF-AUTHORIZED PARTS</t>
  </si>
  <si>
    <t>GRAND TOTAL</t>
  </si>
  <si>
    <t>SUMMARY OF STEPS</t>
  </si>
  <si>
    <t>Subcon</t>
  </si>
  <si>
    <t>Planning Phase</t>
  </si>
  <si>
    <t>Preliminary Engineering Phase</t>
  </si>
  <si>
    <t>Environmental Engineering Phase</t>
  </si>
  <si>
    <t>Final Engineering Phase</t>
  </si>
  <si>
    <t>Construction Engineering Phase</t>
  </si>
  <si>
    <t>TOTAL AUTHORIZED TASKS</t>
  </si>
  <si>
    <t>TOTAL IF-AUTHORIZED TASKS</t>
  </si>
  <si>
    <t>Consultant</t>
  </si>
  <si>
    <t>ODOT</t>
  </si>
  <si>
    <t>LPA</t>
  </si>
  <si>
    <t>If-Authorized</t>
  </si>
  <si>
    <t>Narrative</t>
  </si>
  <si>
    <t>X</t>
  </si>
  <si>
    <t>Add Narratives as needed here</t>
  </si>
  <si>
    <t>Information for Use of Spreadsheet</t>
  </si>
  <si>
    <t>Date</t>
  </si>
  <si>
    <t>Made By</t>
  </si>
  <si>
    <t>Revisions</t>
  </si>
  <si>
    <t>NGF</t>
  </si>
  <si>
    <t>Created from ODOT Fee Proposal Spreadsheet_version 2-2-2017. Revised to match Sept 2021 PDP task list. Updated 3-23-23.</t>
  </si>
  <si>
    <t>Updated State Average Overhead Rate to 157.79% (became effective July 1, 2023)</t>
  </si>
  <si>
    <t>GPD</t>
  </si>
  <si>
    <t>Removed hour that was saved in task 2.3.H.A</t>
  </si>
  <si>
    <t>Fixed carry error into Summary of Steps for Construction Engineering</t>
  </si>
  <si>
    <t>Updated Woolpert Overhead rate and cost of money that became effective October 20, 2023</t>
  </si>
  <si>
    <t>3.4.C.E - Right of Way Staking</t>
  </si>
  <si>
    <t>Added task 3.4.C.E Right of Way Staking</t>
  </si>
  <si>
    <t>3.1.B - Phase II Cultural Resource History/Architecture Survey</t>
  </si>
  <si>
    <t>3.1.C - Section 4(f) Evaluation Determination</t>
  </si>
  <si>
    <t>3.1.D - Regulated Materials Review Assessment</t>
  </si>
  <si>
    <t>3.1.F - Indirect Effects and Cumulative Impacts (ICE) Analysis</t>
  </si>
  <si>
    <t>3.1.H - Relocation Assistance Program Conceptual Survey</t>
  </si>
  <si>
    <t>3.1.I - Biological Assessment for Federally Listed Species</t>
  </si>
  <si>
    <t>3.1.J - Not Used</t>
  </si>
  <si>
    <t>3.1.K - Determine Right of Way Encroachments</t>
  </si>
  <si>
    <t>3.1.L - Determine Potential Right of Way from Railway</t>
  </si>
  <si>
    <t xml:space="preserve">3.1.M - Waterway Permit </t>
  </si>
  <si>
    <t>3.1.N - Stream and Wetland Opportunities Inventory Report</t>
  </si>
  <si>
    <t>3.1.O - Regulated Materials Review Investigation</t>
  </si>
  <si>
    <t>3.1.P - Air Quality Analyses</t>
  </si>
  <si>
    <t>Checked all tasks against ODOT version from 2021. Updated 3.1 Environmental Field study task naming to match. No new tasks added.</t>
  </si>
  <si>
    <t>Updated State Average Overhead Rate from 157.79% ot 159.98% (became effective July 1, 2024)</t>
  </si>
  <si>
    <t>Updated Woolpert Overhead, as of 7/12/24 Was 220.09%, now 195.01%. And Cost of Money, as of 7/12/24 Was 1.14%, now 2.03%</t>
  </si>
  <si>
    <t>2.2.D - Regulated Materials Review Screening</t>
  </si>
  <si>
    <t xml:space="preserve">2.3.A.B.3 - Property Lines/Easements Field Survey </t>
  </si>
  <si>
    <t>2.7.A.B - Schematic Plan</t>
  </si>
  <si>
    <t>2.7.A.C - Roundabout Geometric Layout</t>
  </si>
  <si>
    <t>2.7.A.E - Typical Sections</t>
  </si>
  <si>
    <t>2.7.A.F - Cross Sections</t>
  </si>
  <si>
    <t>2.7.A.G - Plan and Profile - Mainline</t>
  </si>
  <si>
    <t>2.7.A.H - Plan and Profile - Crossroads</t>
  </si>
  <si>
    <t>2.7.A.I - Plan and Profile - Ramps</t>
  </si>
  <si>
    <t>2.7.A.J - Superelevation Table</t>
  </si>
  <si>
    <t>2.7.A.K - Intersection Details</t>
  </si>
  <si>
    <t>2.7.A.L - Curb Ramp Details</t>
  </si>
  <si>
    <t>2.7.A.M - Update Interchange Geometrics &amp;  Details</t>
  </si>
  <si>
    <t>2.7.A.N - Driveway Details</t>
  </si>
  <si>
    <t>2.7.A.O - Design Exception Request</t>
  </si>
  <si>
    <t>2.7.A.P -Traffic Control</t>
  </si>
  <si>
    <t xml:space="preserve">2.7.A.Q – Limited Access Fencing Plan </t>
  </si>
  <si>
    <t xml:space="preserve">2.7.A.R – ITS (Traffic Surveillance) </t>
  </si>
  <si>
    <t>3.1.G - Address NEPA Specific Underserved Populations Environmental Justice Concerns</t>
  </si>
  <si>
    <t>3.1.M.B - Section 404/10 Pre-Construction Notification/Ohio EPA Notification</t>
  </si>
  <si>
    <t>3.1.M.C - Section 404/10 PCN with Individual Section 401 Water Quality Certification Application</t>
  </si>
  <si>
    <t>3.1.M.D - Individual Section 404 with Individual Section 401 Water Quality Certification Application</t>
  </si>
  <si>
    <t xml:space="preserve">3.1.M.E - Level 1 General Isolated Wetland Permit Application </t>
  </si>
  <si>
    <t xml:space="preserve">3.1.M.F - Level 2 Individual Isolated Wetland Permit Application </t>
  </si>
  <si>
    <t xml:space="preserve">3.1.M.G - Level 3 Individual Isolated Wetland Permit 
Application </t>
  </si>
  <si>
    <t>3.1.M.H - Ohio EPA Director’s Authorization Application</t>
  </si>
  <si>
    <t>3.3.A.C - Roundabout Geometric Layout</t>
  </si>
  <si>
    <t xml:space="preserve">3.3.A.M – Limited Access Fencing Plan </t>
  </si>
  <si>
    <t>3.3.A.L – Curb Ramp Details</t>
  </si>
  <si>
    <t>3.3.D - Signal Plan &amp; ITS</t>
  </si>
  <si>
    <t>4.2.B - Traffic Signal &amp; ITS Plans</t>
  </si>
  <si>
    <t>4.4.B - Utility 4(A) Note</t>
  </si>
  <si>
    <t>Version: Excel curren to ODOT Sept 2021
Tasks current with July 2024 Fee Guidance</t>
  </si>
  <si>
    <t>Principal</t>
  </si>
  <si>
    <t>Senior Engineer (PE) - IV</t>
  </si>
  <si>
    <t>Engineer (PE) - I</t>
  </si>
  <si>
    <t>Engineer (PE) - III</t>
  </si>
  <si>
    <t>Technician - III</t>
  </si>
  <si>
    <t>Engineer in Training II</t>
  </si>
  <si>
    <t>Senior Engineer (PE) - V</t>
  </si>
  <si>
    <t>Engineer (PE) - II</t>
  </si>
  <si>
    <t>Engineer Intern (EI) - I</t>
  </si>
  <si>
    <t>Senior Engineer (PE) - III</t>
  </si>
  <si>
    <t>Clerical/ Accounting - II</t>
  </si>
  <si>
    <t>Updated tasks to align with July 2024 version of ODOT Fee Guidance. The following were changed. Red +Bold indicates a new task, Red indicates a change to a the name of the existing task.
Globally set precision to be as displayed (File | Options | Advanced | When calcuating this workbook). This should eliminate any rounding errors.
Removed ODOT comments on tasks that were outdated.</t>
  </si>
  <si>
    <t>2.7.A.D - General Notes</t>
  </si>
  <si>
    <t>3.3.A.D - General Notes</t>
  </si>
  <si>
    <t>3.3.A.E - Typical Sections</t>
  </si>
  <si>
    <t>3.3.A.F-  Plan and Profile - Mainline</t>
  </si>
  <si>
    <t>3.3.A.G - Plan and Profile - Crossroads</t>
  </si>
  <si>
    <t>3.3.A.H - Plan and profile - Ramps</t>
  </si>
  <si>
    <t>3.3.A.I - Cross Sections</t>
  </si>
  <si>
    <t>3.3.A.J - Intersection Details</t>
  </si>
  <si>
    <t>3.3.A.K- Interchange Geometrics &amp; Details</t>
  </si>
  <si>
    <t>3.4.C.A Final Right of Way Plan Sheets and Legal Descriptions</t>
  </si>
  <si>
    <t>Step 1</t>
  </si>
  <si>
    <t>Step 2</t>
  </si>
  <si>
    <r>
      <t xml:space="preserve">Within the </t>
    </r>
    <r>
      <rPr>
        <b/>
        <sz val="12"/>
        <rFont val="Arial"/>
        <family val="2"/>
      </rPr>
      <t>Labor Rates_Cost Proposal</t>
    </r>
    <r>
      <rPr>
        <sz val="12"/>
        <rFont val="Arial"/>
        <family val="2"/>
      </rPr>
      <t xml:space="preserve"> workbook in Column A enter "Y" or "N" to indicate which tasks are to be included in the project. You can use "IA" for if authorized but you will need to manually carry those tasks down to the if authorized section.</t>
    </r>
  </si>
  <si>
    <t>Using the filter located on the  Labor Rates_Cost Proposal workbook in cell A8, uncheck the "N" to only see the tasks selected to be included. If you make a change after filtering, you will need to reapply the filter by picking the pulldown and then hitting OK.</t>
  </si>
  <si>
    <t>Step 3</t>
  </si>
  <si>
    <t>The Narratives workbook pulls the selected tasks set in Step 1. Use the filter located in the Narratives workbook cell A1 to choose what tasks are displayed. As noted in Step 2, if you make a change to the selected tasks then you need to reapply the filter.</t>
  </si>
  <si>
    <t>Survey Truck 
(Per Day)</t>
  </si>
  <si>
    <t>Updated Survey Truck and Equipment Rate charges to follow what was included in our audited overhead review by ODOT. Full list is saved in this file which is in the same folder as this spreadsheet 2023-2024 Woolpert Equipment Rates for ODOT.pdf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</si>
</sst>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0.00"/>
    <numFmt numFmtId="165" formatCode="&quot;$&quot;#,##0"/>
    <numFmt numFmtId="166" formatCode="&quot;$&quot;#,##0.000"/>
  </numFmts>
  <fonts count="27" x14ac:knownFonts="1">
    <font>
      <sz val="10"/>
      <name val="Arial"/>
    </font>
    <font>
      <b/>
      <sz val="10"/>
      <name val="Arial"/>
      <family val="2"/>
    </font>
    <font>
      <sz val="10"/>
      <name val="Arial"/>
      <family val="2"/>
    </font>
    <font>
      <b/>
      <sz val="24"/>
      <name val="Arial"/>
      <family val="2"/>
    </font>
    <font>
      <b/>
      <sz val="14"/>
      <name val="Arial"/>
      <family val="2"/>
    </font>
    <font>
      <b/>
      <sz val="18"/>
      <name val="Arial"/>
      <family val="2"/>
    </font>
    <font>
      <sz val="12"/>
      <name val="Arial"/>
      <family val="2"/>
    </font>
    <font>
      <b/>
      <sz val="12"/>
      <name val="Arial"/>
      <family val="2"/>
    </font>
    <font>
      <sz val="10"/>
      <name val="Arial"/>
      <family val="2"/>
    </font>
    <font>
      <sz val="10"/>
      <name val="Times New Roman"/>
      <family val="1"/>
    </font>
    <font>
      <b/>
      <sz val="11"/>
      <color rgb="FF000000"/>
      <name val="Arial"/>
      <family val="2"/>
    </font>
    <font>
      <sz val="11"/>
      <color rgb="FF000000"/>
      <name val="Arial"/>
      <family val="2"/>
    </font>
    <font>
      <sz val="11"/>
      <name val="Arial"/>
      <family val="2"/>
    </font>
    <font>
      <b/>
      <sz val="16"/>
      <name val="Arial"/>
      <family val="2"/>
    </font>
    <font>
      <b/>
      <sz val="14"/>
      <color theme="0"/>
      <name val="Arial"/>
      <family val="2"/>
    </font>
    <font>
      <sz val="10"/>
      <color theme="0"/>
      <name val="Arial"/>
      <family val="2"/>
    </font>
    <font>
      <sz val="11"/>
      <color theme="0"/>
      <name val="Arial"/>
      <family val="2"/>
    </font>
    <font>
      <b/>
      <sz val="11"/>
      <color theme="0"/>
      <name val="Arial"/>
      <family val="2"/>
    </font>
    <font>
      <b/>
      <sz val="10"/>
      <color theme="0"/>
      <name val="Arial"/>
      <family val="2"/>
    </font>
    <font>
      <b/>
      <sz val="12"/>
      <color theme="0"/>
      <name val="Arial"/>
      <family val="2"/>
    </font>
    <font>
      <b/>
      <sz val="10"/>
      <color rgb="FF000000"/>
      <name val="Arial"/>
      <family val="2"/>
    </font>
    <font>
      <sz val="10"/>
      <color rgb="FF000000"/>
      <name val="Arial"/>
      <family val="2"/>
    </font>
    <font>
      <b/>
      <sz val="16"/>
      <color theme="0"/>
      <name val="Arial"/>
      <family val="2"/>
    </font>
    <font>
      <sz val="8"/>
      <name val="Arial"/>
      <family val="2"/>
    </font>
    <font>
      <sz val="10"/>
      <color rgb="FFFF0000"/>
      <name val="Arial"/>
      <family val="2"/>
    </font>
    <font>
      <sz val="11"/>
      <color rgb="FF000000"/>
      <name val="Calibri"/>
      <family val="2"/>
    </font>
    <font>
      <sz val="7"/>
      <name val="Arial"/>
      <family val="2"/>
    </font>
  </fonts>
  <fills count="9">
    <fill>
      <patternFill patternType="none"/>
    </fill>
    <fill>
      <patternFill patternType="gray125"/>
    </fill>
    <fill>
      <patternFill patternType="solid">
        <fgColor theme="1"/>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rgb="FF00206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s>
  <borders count="26">
    <border>
      <left/>
      <right/>
      <top/>
      <bottom/>
      <diagonal/>
    </border>
    <border>
      <left/>
      <right/>
      <top/>
      <bottom style="thin">
        <color indexed="64"/>
      </bottom>
      <diagonal/>
    </border>
    <border>
      <left style="medium">
        <color auto="1"/>
      </left>
      <right style="medium">
        <color auto="1"/>
      </right>
      <top/>
      <bottom/>
      <diagonal/>
    </border>
    <border>
      <left/>
      <right style="medium">
        <color auto="1"/>
      </right>
      <top/>
      <bottom/>
      <diagonal/>
    </border>
    <border>
      <left style="thin">
        <color auto="1"/>
      </left>
      <right style="thin">
        <color auto="1"/>
      </right>
      <top/>
      <bottom/>
      <diagonal/>
    </border>
    <border>
      <left/>
      <right style="thin">
        <color auto="1"/>
      </right>
      <top/>
      <bottom/>
      <diagonal/>
    </border>
    <border>
      <left style="medium">
        <color auto="1"/>
      </left>
      <right/>
      <top/>
      <bottom/>
      <diagonal/>
    </border>
    <border>
      <left style="medium">
        <color auto="1"/>
      </left>
      <right/>
      <top/>
      <bottom style="thin">
        <color indexed="64"/>
      </bottom>
      <diagonal/>
    </border>
    <border>
      <left style="thin">
        <color auto="1"/>
      </left>
      <right style="thin">
        <color auto="1"/>
      </right>
      <top/>
      <bottom style="thin">
        <color indexed="64"/>
      </bottom>
      <diagonal/>
    </border>
    <border>
      <left style="medium">
        <color auto="1"/>
      </left>
      <right style="medium">
        <color auto="1"/>
      </right>
      <top/>
      <bottom style="thin">
        <color indexed="64"/>
      </bottom>
      <diagonal/>
    </border>
    <border>
      <left/>
      <right/>
      <top/>
      <bottom style="medium">
        <color indexed="64"/>
      </bottom>
      <diagonal/>
    </border>
    <border>
      <left style="thin">
        <color auto="1"/>
      </left>
      <right style="thin">
        <color auto="1"/>
      </right>
      <top/>
      <bottom style="medium">
        <color indexed="64"/>
      </bottom>
      <diagonal/>
    </border>
    <border>
      <left/>
      <right/>
      <top/>
      <bottom style="double">
        <color auto="1"/>
      </bottom>
      <diagonal/>
    </border>
    <border>
      <left style="thin">
        <color auto="1"/>
      </left>
      <right style="thin">
        <color auto="1"/>
      </right>
      <top/>
      <bottom style="double">
        <color auto="1"/>
      </bottom>
      <diagonal/>
    </border>
    <border>
      <left style="medium">
        <color auto="1"/>
      </left>
      <right style="medium">
        <color auto="1"/>
      </right>
      <top/>
      <bottom style="double">
        <color auto="1"/>
      </bottom>
      <diagonal/>
    </border>
    <border>
      <left style="medium">
        <color auto="1"/>
      </left>
      <right/>
      <top/>
      <bottom style="double">
        <color auto="1"/>
      </bottom>
      <diagonal/>
    </border>
    <border>
      <left/>
      <right style="medium">
        <color auto="1"/>
      </right>
      <top/>
      <bottom style="medium">
        <color indexed="64"/>
      </bottom>
      <diagonal/>
    </border>
    <border>
      <left style="medium">
        <color auto="1"/>
      </left>
      <right style="medium">
        <color auto="1"/>
      </right>
      <top style="medium">
        <color auto="1"/>
      </top>
      <bottom/>
      <diagonal/>
    </border>
    <border>
      <left/>
      <right/>
      <top style="medium">
        <color auto="1"/>
      </top>
      <bottom/>
      <diagonal/>
    </border>
    <border>
      <left style="thin">
        <color auto="1"/>
      </left>
      <right style="thin">
        <color auto="1"/>
      </right>
      <top style="medium">
        <color auto="1"/>
      </top>
      <bottom/>
      <diagonal/>
    </border>
    <border>
      <left style="medium">
        <color auto="1"/>
      </left>
      <right/>
      <top style="medium">
        <color auto="1"/>
      </top>
      <bottom/>
      <diagonal/>
    </border>
    <border>
      <left style="thin">
        <color auto="1"/>
      </left>
      <right/>
      <top style="medium">
        <color auto="1"/>
      </top>
      <bottom/>
      <diagonal/>
    </border>
    <border>
      <left/>
      <right style="thin">
        <color auto="1"/>
      </right>
      <top style="medium">
        <color auto="1"/>
      </top>
      <bottom/>
      <diagonal/>
    </border>
    <border>
      <left/>
      <right style="thin">
        <color auto="1"/>
      </right>
      <top/>
      <bottom style="medium">
        <color indexed="64"/>
      </bottom>
      <diagonal/>
    </border>
    <border>
      <left/>
      <right/>
      <top style="thin">
        <color indexed="64"/>
      </top>
      <bottom/>
      <diagonal/>
    </border>
    <border>
      <left style="medium">
        <color auto="1"/>
      </left>
      <right style="medium">
        <color auto="1"/>
      </right>
      <top/>
      <bottom style="medium">
        <color indexed="64"/>
      </bottom>
      <diagonal/>
    </border>
  </borders>
  <cellStyleXfs count="4">
    <xf numFmtId="0" fontId="0" fillId="0" borderId="0"/>
    <xf numFmtId="3" fontId="8" fillId="0" borderId="0"/>
    <xf numFmtId="0" fontId="2" fillId="0" borderId="0"/>
    <xf numFmtId="3" fontId="2" fillId="0" borderId="0"/>
  </cellStyleXfs>
  <cellXfs count="319">
    <xf numFmtId="0" fontId="0" fillId="0" borderId="0" xfId="0"/>
    <xf numFmtId="164" fontId="0" fillId="0" borderId="0" xfId="0" applyNumberFormat="1"/>
    <xf numFmtId="165" fontId="0" fillId="0" borderId="0" xfId="0" applyNumberFormat="1"/>
    <xf numFmtId="0" fontId="1" fillId="0" borderId="0" xfId="0" applyFont="1"/>
    <xf numFmtId="0" fontId="1" fillId="0" borderId="0" xfId="0" applyFont="1" applyAlignment="1">
      <alignment horizontal="center"/>
    </xf>
    <xf numFmtId="0" fontId="1" fillId="0" borderId="1" xfId="0" applyFont="1" applyBorder="1"/>
    <xf numFmtId="0" fontId="1" fillId="0" borderId="0" xfId="0" applyFont="1" applyAlignment="1">
      <alignment horizontal="right"/>
    </xf>
    <xf numFmtId="0" fontId="0" fillId="0" borderId="0" xfId="0" applyAlignment="1">
      <alignment horizontal="center"/>
    </xf>
    <xf numFmtId="0" fontId="2" fillId="0" borderId="0" xfId="0" applyFont="1" applyAlignment="1">
      <alignment horizontal="left"/>
    </xf>
    <xf numFmtId="0" fontId="1" fillId="0" borderId="0" xfId="0" applyFont="1" applyAlignment="1">
      <alignment horizontal="left"/>
    </xf>
    <xf numFmtId="165" fontId="0" fillId="0" borderId="0" xfId="0" applyNumberFormat="1" applyAlignment="1">
      <alignment horizontal="center"/>
    </xf>
    <xf numFmtId="3" fontId="1" fillId="0" borderId="0" xfId="0" applyNumberFormat="1" applyFont="1" applyAlignment="1">
      <alignment horizontal="center"/>
    </xf>
    <xf numFmtId="3" fontId="1" fillId="0" borderId="1" xfId="0" applyNumberFormat="1" applyFont="1" applyBorder="1" applyAlignment="1">
      <alignment horizontal="center"/>
    </xf>
    <xf numFmtId="3" fontId="1" fillId="0" borderId="0" xfId="0" applyNumberFormat="1" applyFont="1"/>
    <xf numFmtId="165" fontId="1" fillId="0" borderId="1" xfId="0" applyNumberFormat="1" applyFont="1" applyBorder="1" applyAlignment="1">
      <alignment horizontal="center"/>
    </xf>
    <xf numFmtId="0" fontId="2" fillId="0" borderId="0" xfId="0" applyFont="1" applyAlignment="1">
      <alignment horizontal="right"/>
    </xf>
    <xf numFmtId="164" fontId="0" fillId="0" borderId="0" xfId="0" applyNumberFormat="1" applyAlignment="1">
      <alignment horizontal="center"/>
    </xf>
    <xf numFmtId="0" fontId="5" fillId="0" borderId="0" xfId="0" applyFont="1" applyAlignment="1">
      <alignment horizontal="center"/>
    </xf>
    <xf numFmtId="0" fontId="6" fillId="0" borderId="0" xfId="0" applyFont="1"/>
    <xf numFmtId="0" fontId="7" fillId="0" borderId="0" xfId="0" applyFont="1"/>
    <xf numFmtId="0" fontId="0" fillId="0" borderId="0" xfId="0" applyAlignment="1">
      <alignment horizontal="left" indent="2"/>
    </xf>
    <xf numFmtId="1" fontId="2" fillId="0" borderId="0" xfId="0" applyNumberFormat="1" applyFont="1"/>
    <xf numFmtId="0" fontId="11" fillId="0" borderId="0" xfId="0" applyFont="1" applyAlignment="1">
      <alignment horizontal="left" vertical="center" indent="2"/>
    </xf>
    <xf numFmtId="0" fontId="12" fillId="0" borderId="0" xfId="0" applyFont="1" applyAlignment="1">
      <alignment horizontal="left" vertical="center" indent="4"/>
    </xf>
    <xf numFmtId="0" fontId="9" fillId="0" borderId="0" xfId="0" applyFont="1" applyAlignment="1">
      <alignment vertical="top"/>
    </xf>
    <xf numFmtId="0" fontId="12" fillId="0" borderId="0" xfId="0" applyFont="1" applyAlignment="1">
      <alignment horizontal="left" vertical="center" indent="6"/>
    </xf>
    <xf numFmtId="0" fontId="2" fillId="0" borderId="0" xfId="0" applyFont="1" applyAlignment="1">
      <alignment vertical="center"/>
    </xf>
    <xf numFmtId="165" fontId="1" fillId="0" borderId="0" xfId="0" applyNumberFormat="1" applyFont="1" applyAlignment="1">
      <alignment horizontal="center"/>
    </xf>
    <xf numFmtId="0" fontId="9" fillId="0" borderId="0" xfId="0" applyFont="1" applyAlignment="1">
      <alignment vertical="top" wrapText="1"/>
    </xf>
    <xf numFmtId="0" fontId="0" fillId="0" borderId="0" xfId="0" applyAlignment="1">
      <alignment wrapText="1"/>
    </xf>
    <xf numFmtId="0" fontId="7" fillId="0" borderId="0" xfId="0" applyFont="1" applyAlignment="1">
      <alignment horizontal="left"/>
    </xf>
    <xf numFmtId="0" fontId="4" fillId="0" borderId="0" xfId="0" applyFont="1"/>
    <xf numFmtId="0" fontId="13" fillId="0" borderId="0" xfId="0" applyFont="1"/>
    <xf numFmtId="0" fontId="10" fillId="3" borderId="0" xfId="0" applyFont="1" applyFill="1" applyAlignment="1">
      <alignment horizontal="left" vertical="center" indent="1"/>
    </xf>
    <xf numFmtId="0" fontId="0" fillId="3" borderId="0" xfId="0" applyFill="1"/>
    <xf numFmtId="0" fontId="14" fillId="5" borderId="0" xfId="0" applyFont="1" applyFill="1" applyAlignment="1">
      <alignment vertical="center"/>
    </xf>
    <xf numFmtId="0" fontId="15" fillId="5" borderId="0" xfId="0" applyFont="1" applyFill="1" applyAlignment="1">
      <alignment horizontal="center"/>
    </xf>
    <xf numFmtId="0" fontId="15" fillId="5" borderId="0" xfId="0" applyFont="1" applyFill="1"/>
    <xf numFmtId="0" fontId="11" fillId="4" borderId="0" xfId="0" applyFont="1" applyFill="1" applyAlignment="1">
      <alignment horizontal="left" vertical="center" indent="2"/>
    </xf>
    <xf numFmtId="0" fontId="0" fillId="4" borderId="0" xfId="0" applyFill="1"/>
    <xf numFmtId="0" fontId="10" fillId="3" borderId="0" xfId="0" applyFont="1" applyFill="1" applyAlignment="1">
      <alignment vertical="center"/>
    </xf>
    <xf numFmtId="0" fontId="4" fillId="0" borderId="0" xfId="0" applyFont="1" applyAlignment="1">
      <alignment horizontal="center"/>
    </xf>
    <xf numFmtId="0" fontId="12" fillId="6" borderId="0" xfId="0" applyFont="1" applyFill="1" applyAlignment="1">
      <alignment horizontal="left" vertical="center" indent="4"/>
    </xf>
    <xf numFmtId="0" fontId="0" fillId="6" borderId="0" xfId="0" applyFill="1"/>
    <xf numFmtId="0" fontId="0" fillId="7" borderId="0" xfId="0" applyFill="1"/>
    <xf numFmtId="0" fontId="0" fillId="3" borderId="0" xfId="0" applyFill="1" applyAlignment="1">
      <alignment horizontal="center"/>
    </xf>
    <xf numFmtId="0" fontId="15" fillId="0" borderId="0" xfId="0" applyFont="1"/>
    <xf numFmtId="0" fontId="10" fillId="0" borderId="0" xfId="0" applyFont="1" applyAlignment="1">
      <alignment horizontal="right" vertical="center" wrapText="1"/>
    </xf>
    <xf numFmtId="0" fontId="17" fillId="0" borderId="0" xfId="0" applyFont="1" applyAlignment="1">
      <alignment horizontal="right" vertical="center" wrapText="1"/>
    </xf>
    <xf numFmtId="0" fontId="16" fillId="0" borderId="0" xfId="0" applyFont="1" applyAlignment="1">
      <alignment horizontal="left" vertical="center" indent="2"/>
    </xf>
    <xf numFmtId="0" fontId="6" fillId="0" borderId="0" xfId="0" applyFont="1" applyAlignment="1">
      <alignment horizontal="left"/>
    </xf>
    <xf numFmtId="14" fontId="2" fillId="0" borderId="0" xfId="0" applyNumberFormat="1" applyFont="1" applyAlignment="1">
      <alignment horizontal="left"/>
    </xf>
    <xf numFmtId="0" fontId="2" fillId="0" borderId="0" xfId="0" applyFont="1" applyAlignment="1">
      <alignment horizontal="center" vertical="top"/>
    </xf>
    <xf numFmtId="0" fontId="7" fillId="0" borderId="2" xfId="0" applyFont="1" applyBorder="1" applyAlignment="1">
      <alignment horizontal="center"/>
    </xf>
    <xf numFmtId="0" fontId="15" fillId="5" borderId="2" xfId="0" applyFont="1" applyFill="1" applyBorder="1" applyAlignment="1">
      <alignment horizontal="center"/>
    </xf>
    <xf numFmtId="0" fontId="0" fillId="0" borderId="2" xfId="0" applyBorder="1" applyAlignment="1">
      <alignment horizontal="center"/>
    </xf>
    <xf numFmtId="0" fontId="0" fillId="3" borderId="2" xfId="0" applyFill="1" applyBorder="1"/>
    <xf numFmtId="0" fontId="0" fillId="0" borderId="2" xfId="0" applyBorder="1"/>
    <xf numFmtId="0" fontId="0" fillId="4" borderId="2" xfId="0" applyFill="1" applyBorder="1"/>
    <xf numFmtId="0" fontId="15" fillId="0" borderId="2" xfId="0" applyFont="1" applyBorder="1"/>
    <xf numFmtId="0" fontId="15" fillId="5" borderId="2" xfId="0" applyFont="1" applyFill="1" applyBorder="1"/>
    <xf numFmtId="0" fontId="0" fillId="6" borderId="2" xfId="0" applyFill="1" applyBorder="1"/>
    <xf numFmtId="0" fontId="19" fillId="5" borderId="2" xfId="0" applyFont="1" applyFill="1" applyBorder="1"/>
    <xf numFmtId="164" fontId="0" fillId="3" borderId="0" xfId="0" applyNumberFormat="1" applyFill="1"/>
    <xf numFmtId="165" fontId="0" fillId="3" borderId="0" xfId="0" applyNumberFormat="1" applyFill="1"/>
    <xf numFmtId="9" fontId="1" fillId="0" borderId="0" xfId="0" applyNumberFormat="1"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 fillId="0" borderId="4" xfId="0" applyFont="1" applyBorder="1" applyAlignment="1">
      <alignment horizontal="center" wrapText="1"/>
    </xf>
    <xf numFmtId="0" fontId="18" fillId="5" borderId="4" xfId="0" applyFont="1" applyFill="1" applyBorder="1" applyAlignment="1">
      <alignment horizontal="center" vertical="center"/>
    </xf>
    <xf numFmtId="0" fontId="9" fillId="0" borderId="4" xfId="0" applyFont="1" applyBorder="1" applyAlignment="1">
      <alignment horizontal="center" vertical="top"/>
    </xf>
    <xf numFmtId="0" fontId="20" fillId="3" borderId="4" xfId="0" applyFont="1" applyFill="1" applyBorder="1" applyAlignment="1">
      <alignment horizontal="center" vertical="center"/>
    </xf>
    <xf numFmtId="0" fontId="21" fillId="0" borderId="4" xfId="0" applyFont="1" applyBorder="1" applyAlignment="1">
      <alignment horizontal="center" vertical="center"/>
    </xf>
    <xf numFmtId="0" fontId="21" fillId="3" borderId="4" xfId="0" applyFont="1" applyFill="1" applyBorder="1" applyAlignment="1">
      <alignment horizontal="center" vertical="center"/>
    </xf>
    <xf numFmtId="0" fontId="21" fillId="4" borderId="4" xfId="0" applyFont="1" applyFill="1" applyBorder="1" applyAlignment="1">
      <alignment horizontal="center" vertical="center"/>
    </xf>
    <xf numFmtId="0" fontId="2" fillId="0" borderId="4" xfId="0" applyFont="1" applyBorder="1" applyAlignment="1">
      <alignment horizontal="center" vertical="center"/>
    </xf>
    <xf numFmtId="0" fontId="15" fillId="0" borderId="4" xfId="0" applyFont="1" applyBorder="1" applyAlignment="1">
      <alignment horizontal="center" vertical="center"/>
    </xf>
    <xf numFmtId="0" fontId="2" fillId="3" borderId="4" xfId="0" applyFont="1" applyFill="1" applyBorder="1" applyAlignment="1">
      <alignment horizontal="center" vertical="center"/>
    </xf>
    <xf numFmtId="0" fontId="2" fillId="6" borderId="4" xfId="0" applyFont="1" applyFill="1" applyBorder="1" applyAlignment="1">
      <alignment horizontal="center" vertical="center"/>
    </xf>
    <xf numFmtId="0" fontId="2" fillId="3" borderId="4" xfId="0" applyFont="1" applyFill="1" applyBorder="1" applyAlignment="1">
      <alignment horizontal="center"/>
    </xf>
    <xf numFmtId="0" fontId="0" fillId="4" borderId="0" xfId="0" applyFill="1" applyAlignment="1">
      <alignment horizontal="center"/>
    </xf>
    <xf numFmtId="0" fontId="19" fillId="5" borderId="0" xfId="0" applyFont="1" applyFill="1" applyAlignment="1">
      <alignment horizontal="center"/>
    </xf>
    <xf numFmtId="0" fontId="15" fillId="0" borderId="0" xfId="0" applyFont="1" applyAlignment="1">
      <alignment horizontal="center"/>
    </xf>
    <xf numFmtId="0" fontId="0" fillId="6" borderId="0" xfId="0" applyFill="1" applyAlignment="1">
      <alignment horizontal="center"/>
    </xf>
    <xf numFmtId="0" fontId="13" fillId="0" borderId="0" xfId="0" applyFont="1" applyAlignment="1">
      <alignment horizontal="right" wrapText="1"/>
    </xf>
    <xf numFmtId="165" fontId="1" fillId="0" borderId="6" xfId="0" applyNumberFormat="1" applyFont="1" applyBorder="1" applyAlignment="1">
      <alignment horizontal="centerContinuous"/>
    </xf>
    <xf numFmtId="165" fontId="1" fillId="0" borderId="7" xfId="0" applyNumberFormat="1" applyFont="1" applyBorder="1" applyAlignment="1">
      <alignment horizontal="center"/>
    </xf>
    <xf numFmtId="165" fontId="0" fillId="0" borderId="6" xfId="0" applyNumberFormat="1" applyBorder="1"/>
    <xf numFmtId="165" fontId="0" fillId="3" borderId="6" xfId="0" applyNumberFormat="1" applyFill="1" applyBorder="1"/>
    <xf numFmtId="0" fontId="14" fillId="5" borderId="4" xfId="0" applyFont="1" applyFill="1" applyBorder="1" applyAlignment="1">
      <alignment vertical="center"/>
    </xf>
    <xf numFmtId="0" fontId="9" fillId="0" borderId="4" xfId="0" applyFont="1" applyBorder="1" applyAlignment="1">
      <alignment vertical="top"/>
    </xf>
    <xf numFmtId="0" fontId="10" fillId="3" borderId="4" xfId="0" applyFont="1" applyFill="1" applyBorder="1" applyAlignment="1">
      <alignment horizontal="left" vertical="center" indent="1"/>
    </xf>
    <xf numFmtId="0" fontId="11" fillId="0" borderId="4" xfId="0" applyFont="1" applyBorder="1" applyAlignment="1">
      <alignment horizontal="left" vertical="center" indent="2"/>
    </xf>
    <xf numFmtId="0" fontId="11" fillId="4" borderId="4" xfId="0" applyFont="1" applyFill="1" applyBorder="1" applyAlignment="1">
      <alignment horizontal="left" vertical="center" indent="2"/>
    </xf>
    <xf numFmtId="0" fontId="12" fillId="0" borderId="4" xfId="0" applyFont="1" applyBorder="1" applyAlignment="1">
      <alignment horizontal="left" vertical="center" indent="4"/>
    </xf>
    <xf numFmtId="0" fontId="16" fillId="0" borderId="4" xfId="0" applyFont="1" applyBorder="1" applyAlignment="1">
      <alignment horizontal="left" vertical="center" indent="2"/>
    </xf>
    <xf numFmtId="0" fontId="12" fillId="6" borderId="4" xfId="0" applyFont="1" applyFill="1" applyBorder="1" applyAlignment="1">
      <alignment horizontal="left" vertical="center" indent="4"/>
    </xf>
    <xf numFmtId="0" fontId="10" fillId="3" borderId="4" xfId="0" applyFont="1" applyFill="1" applyBorder="1" applyAlignment="1">
      <alignment vertical="center"/>
    </xf>
    <xf numFmtId="0" fontId="2" fillId="0" borderId="4" xfId="0" applyFont="1" applyBorder="1" applyAlignment="1">
      <alignment vertical="center"/>
    </xf>
    <xf numFmtId="0" fontId="0" fillId="0" borderId="4" xfId="0" applyBorder="1"/>
    <xf numFmtId="0" fontId="0" fillId="5" borderId="0" xfId="0" applyFill="1"/>
    <xf numFmtId="0" fontId="1" fillId="5" borderId="4" xfId="0" applyFont="1" applyFill="1" applyBorder="1" applyAlignment="1">
      <alignment horizontal="center" wrapText="1"/>
    </xf>
    <xf numFmtId="3" fontId="1" fillId="5" borderId="0" xfId="0" applyNumberFormat="1" applyFont="1" applyFill="1" applyAlignment="1">
      <alignment horizontal="center"/>
    </xf>
    <xf numFmtId="165" fontId="1" fillId="5" borderId="6" xfId="0" applyNumberFormat="1" applyFont="1" applyFill="1" applyBorder="1" applyAlignment="1">
      <alignment horizontal="center"/>
    </xf>
    <xf numFmtId="164" fontId="0" fillId="5" borderId="0" xfId="0" applyNumberFormat="1" applyFill="1"/>
    <xf numFmtId="0" fontId="22" fillId="5" borderId="1" xfId="0" applyFont="1" applyFill="1" applyBorder="1"/>
    <xf numFmtId="0" fontId="1" fillId="5" borderId="1" xfId="0" applyFont="1" applyFill="1" applyBorder="1"/>
    <xf numFmtId="0" fontId="2" fillId="5" borderId="8" xfId="0" applyFont="1" applyFill="1" applyBorder="1" applyAlignment="1">
      <alignment horizontal="center"/>
    </xf>
    <xf numFmtId="164" fontId="0" fillId="5" borderId="1" xfId="0" applyNumberFormat="1" applyFill="1" applyBorder="1" applyAlignment="1">
      <alignment horizontal="center"/>
    </xf>
    <xf numFmtId="0" fontId="7" fillId="5" borderId="9" xfId="0" applyFont="1" applyFill="1" applyBorder="1" applyAlignment="1">
      <alignment horizontal="center"/>
    </xf>
    <xf numFmtId="0" fontId="21" fillId="0" borderId="11" xfId="0" applyFont="1" applyBorder="1" applyAlignment="1">
      <alignment horizontal="center" vertical="center"/>
    </xf>
    <xf numFmtId="0" fontId="0" fillId="0" borderId="10" xfId="0" applyBorder="1" applyAlignment="1">
      <alignment horizontal="center"/>
    </xf>
    <xf numFmtId="0" fontId="11" fillId="0" borderId="11" xfId="0" applyFont="1" applyBorder="1" applyAlignment="1">
      <alignment horizontal="left" vertical="center" indent="2"/>
    </xf>
    <xf numFmtId="164" fontId="0" fillId="0" borderId="10" xfId="0" applyNumberFormat="1" applyBorder="1"/>
    <xf numFmtId="0" fontId="0" fillId="0" borderId="10" xfId="0" applyBorder="1"/>
    <xf numFmtId="165" fontId="0" fillId="0" borderId="10" xfId="0" applyNumberFormat="1" applyBorder="1"/>
    <xf numFmtId="0" fontId="11" fillId="0" borderId="10" xfId="0" applyFont="1" applyBorder="1" applyAlignment="1">
      <alignment horizontal="left" vertical="center" indent="2"/>
    </xf>
    <xf numFmtId="0" fontId="2" fillId="0" borderId="11" xfId="0" applyFont="1" applyBorder="1" applyAlignment="1">
      <alignment horizontal="center" vertical="center"/>
    </xf>
    <xf numFmtId="0" fontId="12" fillId="0" borderId="10" xfId="0" applyFont="1" applyBorder="1" applyAlignment="1">
      <alignment horizontal="left" vertical="center" indent="4"/>
    </xf>
    <xf numFmtId="0" fontId="10" fillId="0" borderId="12" xfId="0" applyFont="1" applyBorder="1" applyAlignment="1">
      <alignment horizontal="right" vertical="center" wrapText="1"/>
    </xf>
    <xf numFmtId="0" fontId="21" fillId="0" borderId="13" xfId="0" applyFont="1" applyBorder="1" applyAlignment="1">
      <alignment horizontal="center" vertical="center"/>
    </xf>
    <xf numFmtId="0" fontId="0" fillId="0" borderId="12" xfId="0" applyBorder="1" applyAlignment="1">
      <alignment horizontal="center"/>
    </xf>
    <xf numFmtId="0" fontId="0" fillId="0" borderId="14" xfId="0" applyBorder="1"/>
    <xf numFmtId="0" fontId="11" fillId="0" borderId="13" xfId="0" applyFont="1" applyBorder="1" applyAlignment="1">
      <alignment horizontal="left" vertical="center" indent="2"/>
    </xf>
    <xf numFmtId="0" fontId="0" fillId="0" borderId="12" xfId="0" applyBorder="1"/>
    <xf numFmtId="0" fontId="11" fillId="0" borderId="12" xfId="0" applyFont="1" applyBorder="1" applyAlignment="1">
      <alignment horizontal="left" vertical="center" indent="2"/>
    </xf>
    <xf numFmtId="0" fontId="2" fillId="0" borderId="13" xfId="0" applyFont="1" applyBorder="1" applyAlignment="1">
      <alignment horizontal="center" vertical="center"/>
    </xf>
    <xf numFmtId="0" fontId="12" fillId="0" borderId="13" xfId="0" applyFont="1" applyBorder="1" applyAlignment="1">
      <alignment horizontal="left" vertical="center" indent="4"/>
    </xf>
    <xf numFmtId="0" fontId="12" fillId="0" borderId="12" xfId="0" applyFont="1" applyBorder="1" applyAlignment="1">
      <alignment horizontal="left" vertical="center" indent="4"/>
    </xf>
    <xf numFmtId="164" fontId="1" fillId="0" borderId="0" xfId="0" applyNumberFormat="1" applyFont="1" applyAlignment="1">
      <alignment horizontal="center"/>
    </xf>
    <xf numFmtId="164" fontId="1" fillId="0" borderId="0" xfId="0" applyNumberFormat="1" applyFont="1" applyAlignment="1">
      <alignment horizontal="right"/>
    </xf>
    <xf numFmtId="164" fontId="2" fillId="0" borderId="0" xfId="0" applyNumberFormat="1" applyFont="1" applyAlignment="1">
      <alignment horizontal="right"/>
    </xf>
    <xf numFmtId="164" fontId="1" fillId="0" borderId="0" xfId="0" applyNumberFormat="1" applyFont="1" applyAlignment="1">
      <alignment horizontal="center" wrapText="1"/>
    </xf>
    <xf numFmtId="164" fontId="1" fillId="0" borderId="1" xfId="0" applyNumberFormat="1" applyFont="1" applyBorder="1" applyAlignment="1">
      <alignment horizontal="center" vertical="top"/>
    </xf>
    <xf numFmtId="164" fontId="1" fillId="5" borderId="0" xfId="0" applyNumberFormat="1" applyFont="1" applyFill="1" applyAlignment="1">
      <alignment horizontal="center" vertical="top"/>
    </xf>
    <xf numFmtId="164" fontId="15" fillId="5" borderId="0" xfId="0" applyNumberFormat="1" applyFont="1" applyFill="1" applyAlignment="1">
      <alignment horizontal="center"/>
    </xf>
    <xf numFmtId="164" fontId="0" fillId="4" borderId="0" xfId="0" applyNumberFormat="1" applyFill="1"/>
    <xf numFmtId="164" fontId="15" fillId="0" borderId="0" xfId="0" applyNumberFormat="1" applyFont="1"/>
    <xf numFmtId="164" fontId="15" fillId="5" borderId="0" xfId="0" applyNumberFormat="1" applyFont="1" applyFill="1"/>
    <xf numFmtId="164" fontId="0" fillId="6" borderId="0" xfId="0" applyNumberFormat="1" applyFill="1"/>
    <xf numFmtId="164" fontId="0" fillId="0" borderId="12" xfId="0" applyNumberFormat="1" applyBorder="1"/>
    <xf numFmtId="165" fontId="1" fillId="0" borderId="0" xfId="0" applyNumberFormat="1" applyFont="1" applyAlignment="1">
      <alignment horizontal="right"/>
    </xf>
    <xf numFmtId="165" fontId="0" fillId="0" borderId="0" xfId="0" applyNumberFormat="1" applyAlignment="1">
      <alignment horizontal="right"/>
    </xf>
    <xf numFmtId="165" fontId="1" fillId="5" borderId="0" xfId="0" applyNumberFormat="1" applyFont="1" applyFill="1" applyAlignment="1">
      <alignment horizontal="center"/>
    </xf>
    <xf numFmtId="165" fontId="15" fillId="5" borderId="0" xfId="0" applyNumberFormat="1" applyFont="1" applyFill="1" applyAlignment="1">
      <alignment horizontal="center"/>
    </xf>
    <xf numFmtId="165" fontId="15" fillId="5" borderId="6" xfId="0" applyNumberFormat="1" applyFont="1" applyFill="1" applyBorder="1" applyAlignment="1">
      <alignment horizontal="center"/>
    </xf>
    <xf numFmtId="165" fontId="0" fillId="0" borderId="6" xfId="0" applyNumberFormat="1" applyBorder="1" applyAlignment="1">
      <alignment horizontal="center"/>
    </xf>
    <xf numFmtId="165" fontId="0" fillId="4" borderId="0" xfId="0" applyNumberFormat="1" applyFill="1"/>
    <xf numFmtId="165" fontId="0" fillId="4" borderId="6" xfId="0" applyNumberFormat="1" applyFill="1" applyBorder="1"/>
    <xf numFmtId="165" fontId="15" fillId="0" borderId="0" xfId="0" applyNumberFormat="1" applyFont="1"/>
    <xf numFmtId="165" fontId="15" fillId="0" borderId="6" xfId="0" applyNumberFormat="1" applyFont="1" applyBorder="1"/>
    <xf numFmtId="165" fontId="15" fillId="5" borderId="0" xfId="0" applyNumberFormat="1" applyFont="1" applyFill="1"/>
    <xf numFmtId="165" fontId="15" fillId="5" borderId="6" xfId="0" applyNumberFormat="1" applyFont="1" applyFill="1" applyBorder="1"/>
    <xf numFmtId="165" fontId="0" fillId="6" borderId="0" xfId="0" applyNumberFormat="1" applyFill="1"/>
    <xf numFmtId="165" fontId="0" fillId="6" borderId="6" xfId="0" applyNumberFormat="1" applyFill="1" applyBorder="1"/>
    <xf numFmtId="165" fontId="0" fillId="0" borderId="12" xfId="0" applyNumberFormat="1" applyBorder="1"/>
    <xf numFmtId="165" fontId="0" fillId="0" borderId="15" xfId="0" applyNumberFormat="1" applyBorder="1"/>
    <xf numFmtId="164" fontId="13" fillId="0" borderId="0" xfId="0" applyNumberFormat="1" applyFont="1"/>
    <xf numFmtId="164" fontId="4" fillId="0" borderId="0" xfId="0" applyNumberFormat="1" applyFont="1"/>
    <xf numFmtId="164" fontId="7" fillId="0" borderId="0" xfId="0" applyNumberFormat="1" applyFont="1"/>
    <xf numFmtId="164" fontId="7" fillId="0" borderId="0" xfId="0" applyNumberFormat="1" applyFont="1" applyAlignment="1">
      <alignment horizontal="left"/>
    </xf>
    <xf numFmtId="164" fontId="14" fillId="5" borderId="0" xfId="0" applyNumberFormat="1" applyFont="1" applyFill="1"/>
    <xf numFmtId="164" fontId="0" fillId="7" borderId="0" xfId="0" applyNumberFormat="1" applyFill="1"/>
    <xf numFmtId="164" fontId="2" fillId="7" borderId="0" xfId="0" applyNumberFormat="1" applyFont="1" applyFill="1"/>
    <xf numFmtId="165" fontId="3" fillId="0" borderId="0" xfId="0" applyNumberFormat="1" applyFont="1" applyAlignment="1">
      <alignment horizontal="left"/>
    </xf>
    <xf numFmtId="165" fontId="0" fillId="7" borderId="0" xfId="0" applyNumberFormat="1" applyFill="1"/>
    <xf numFmtId="164" fontId="0" fillId="0" borderId="0" xfId="0" applyNumberFormat="1" applyAlignment="1">
      <alignment vertical="center"/>
    </xf>
    <xf numFmtId="0" fontId="0" fillId="0" borderId="0" xfId="0" applyAlignment="1">
      <alignment vertical="center"/>
    </xf>
    <xf numFmtId="165" fontId="0" fillId="0" borderId="0" xfId="0" applyNumberFormat="1" applyAlignment="1">
      <alignment vertical="center"/>
    </xf>
    <xf numFmtId="165" fontId="0" fillId="7" borderId="6" xfId="0" applyNumberFormat="1" applyFill="1" applyBorder="1"/>
    <xf numFmtId="165" fontId="0" fillId="0" borderId="6" xfId="0" applyNumberFormat="1" applyBorder="1" applyAlignment="1">
      <alignment vertical="center"/>
    </xf>
    <xf numFmtId="165" fontId="4" fillId="0" borderId="0" xfId="0" applyNumberFormat="1" applyFont="1"/>
    <xf numFmtId="165" fontId="4" fillId="0" borderId="6" xfId="0" applyNumberFormat="1" applyFont="1" applyBorder="1"/>
    <xf numFmtId="165" fontId="7" fillId="0" borderId="0" xfId="0" applyNumberFormat="1" applyFont="1"/>
    <xf numFmtId="165" fontId="7" fillId="0" borderId="6" xfId="0" applyNumberFormat="1" applyFont="1" applyBorder="1"/>
    <xf numFmtId="164" fontId="7" fillId="0" borderId="0" xfId="0" applyNumberFormat="1" applyFont="1" applyAlignment="1">
      <alignment vertical="center"/>
    </xf>
    <xf numFmtId="0" fontId="18" fillId="5" borderId="4" xfId="0" applyFont="1" applyFill="1" applyBorder="1" applyAlignment="1">
      <alignment horizontal="center" vertical="center" wrapText="1"/>
    </xf>
    <xf numFmtId="165" fontId="2" fillId="0" borderId="0" xfId="0" applyNumberFormat="1" applyFont="1" applyAlignment="1">
      <alignment wrapText="1"/>
    </xf>
    <xf numFmtId="0" fontId="2" fillId="0" borderId="0" xfId="0" applyFont="1"/>
    <xf numFmtId="165" fontId="0" fillId="0" borderId="16" xfId="0" applyNumberFormat="1" applyBorder="1"/>
    <xf numFmtId="0" fontId="3" fillId="0" borderId="0" xfId="0" applyFont="1" applyAlignment="1">
      <alignment horizontal="center"/>
    </xf>
    <xf numFmtId="0" fontId="0" fillId="3" borderId="17" xfId="0" applyFill="1" applyBorder="1"/>
    <xf numFmtId="0" fontId="2" fillId="3" borderId="19" xfId="0" applyFont="1" applyFill="1" applyBorder="1" applyAlignment="1">
      <alignment horizontal="center" vertical="center"/>
    </xf>
    <xf numFmtId="0" fontId="0" fillId="3" borderId="18" xfId="0" applyFill="1" applyBorder="1" applyAlignment="1">
      <alignment horizontal="center"/>
    </xf>
    <xf numFmtId="164" fontId="0" fillId="3" borderId="18" xfId="0" applyNumberFormat="1" applyFill="1" applyBorder="1"/>
    <xf numFmtId="0" fontId="0" fillId="3" borderId="18" xfId="0" applyFill="1" applyBorder="1"/>
    <xf numFmtId="165" fontId="0" fillId="3" borderId="18" xfId="0" applyNumberFormat="1" applyFill="1" applyBorder="1"/>
    <xf numFmtId="165" fontId="0" fillId="3" borderId="20" xfId="0" applyNumberFormat="1" applyFill="1" applyBorder="1"/>
    <xf numFmtId="164" fontId="0" fillId="3" borderId="21" xfId="0" applyNumberFormat="1" applyFill="1" applyBorder="1"/>
    <xf numFmtId="0" fontId="11" fillId="3" borderId="19" xfId="0" applyFont="1" applyFill="1" applyBorder="1" applyAlignment="1">
      <alignment horizontal="left" vertical="center" indent="2"/>
    </xf>
    <xf numFmtId="164" fontId="18" fillId="5" borderId="21" xfId="0" applyNumberFormat="1" applyFont="1" applyFill="1" applyBorder="1"/>
    <xf numFmtId="0" fontId="18" fillId="5" borderId="18" xfId="0" applyFont="1" applyFill="1" applyBorder="1"/>
    <xf numFmtId="165" fontId="18" fillId="5" borderId="18" xfId="0" applyNumberFormat="1" applyFont="1" applyFill="1" applyBorder="1"/>
    <xf numFmtId="165" fontId="18" fillId="5" borderId="20" xfId="0" applyNumberFormat="1" applyFont="1" applyFill="1" applyBorder="1"/>
    <xf numFmtId="164" fontId="11" fillId="3" borderId="18" xfId="0" applyNumberFormat="1" applyFont="1" applyFill="1" applyBorder="1" applyAlignment="1">
      <alignment horizontal="left" vertical="center" indent="2"/>
    </xf>
    <xf numFmtId="0" fontId="2" fillId="0" borderId="19" xfId="0" applyFont="1" applyBorder="1" applyAlignment="1">
      <alignment horizontal="center"/>
    </xf>
    <xf numFmtId="0" fontId="6" fillId="0" borderId="18" xfId="0" applyFont="1" applyBorder="1" applyAlignment="1">
      <alignment horizontal="center"/>
    </xf>
    <xf numFmtId="0" fontId="6" fillId="0" borderId="17" xfId="0" applyFont="1" applyBorder="1"/>
    <xf numFmtId="0" fontId="0" fillId="0" borderId="18" xfId="0" applyBorder="1"/>
    <xf numFmtId="164" fontId="0" fillId="0" borderId="21" xfId="0" applyNumberFormat="1" applyBorder="1"/>
    <xf numFmtId="165" fontId="0" fillId="0" borderId="18" xfId="0" applyNumberFormat="1" applyBorder="1"/>
    <xf numFmtId="165" fontId="0" fillId="0" borderId="20" xfId="0" applyNumberFormat="1" applyBorder="1"/>
    <xf numFmtId="164" fontId="0" fillId="0" borderId="18" xfId="0" applyNumberFormat="1" applyBorder="1"/>
    <xf numFmtId="0" fontId="11" fillId="0" borderId="19" xfId="0" applyFont="1" applyBorder="1" applyAlignment="1">
      <alignment horizontal="left" vertical="center" indent="2"/>
    </xf>
    <xf numFmtId="0" fontId="6" fillId="0" borderId="18" xfId="0" applyFont="1" applyBorder="1"/>
    <xf numFmtId="0" fontId="19" fillId="5" borderId="4" xfId="0" applyFont="1" applyFill="1" applyBorder="1" applyAlignment="1">
      <alignment horizontal="left" vertical="center" indent="4"/>
    </xf>
    <xf numFmtId="164" fontId="19" fillId="5" borderId="0" xfId="0" applyNumberFormat="1" applyFont="1" applyFill="1" applyAlignment="1">
      <alignment horizontal="left" vertical="center" indent="2"/>
    </xf>
    <xf numFmtId="164" fontId="19" fillId="5" borderId="0" xfId="0" applyNumberFormat="1" applyFont="1" applyFill="1"/>
    <xf numFmtId="0" fontId="19" fillId="5" borderId="4" xfId="0" applyFont="1" applyFill="1" applyBorder="1" applyAlignment="1">
      <alignment horizontal="left" vertical="center" indent="2"/>
    </xf>
    <xf numFmtId="0" fontId="11" fillId="6" borderId="4" xfId="0" applyFont="1" applyFill="1" applyBorder="1" applyAlignment="1">
      <alignment horizontal="left" vertical="center" indent="2"/>
    </xf>
    <xf numFmtId="0" fontId="21" fillId="3" borderId="19" xfId="0" applyFont="1" applyFill="1" applyBorder="1" applyAlignment="1">
      <alignment horizontal="center" vertical="center"/>
    </xf>
    <xf numFmtId="0" fontId="14" fillId="5" borderId="0" xfId="0" applyFont="1" applyFill="1" applyAlignment="1">
      <alignment vertical="center" wrapText="1"/>
    </xf>
    <xf numFmtId="0" fontId="10" fillId="3" borderId="0" xfId="0" applyFont="1" applyFill="1" applyAlignment="1">
      <alignment vertical="center" wrapText="1"/>
    </xf>
    <xf numFmtId="0" fontId="12" fillId="6" borderId="0" xfId="0" applyFont="1" applyFill="1" applyAlignment="1">
      <alignment horizontal="left" vertical="center" wrapText="1" indent="2"/>
    </xf>
    <xf numFmtId="0" fontId="1" fillId="0" borderId="0" xfId="0" applyFont="1" applyAlignment="1">
      <alignment textRotation="90"/>
    </xf>
    <xf numFmtId="0" fontId="13" fillId="0" borderId="18" xfId="0" applyFont="1" applyBorder="1" applyAlignment="1">
      <alignment wrapText="1"/>
    </xf>
    <xf numFmtId="0" fontId="19" fillId="5" borderId="0" xfId="0" applyFont="1" applyFill="1" applyAlignment="1">
      <alignment vertical="center" wrapText="1"/>
    </xf>
    <xf numFmtId="0" fontId="11" fillId="4" borderId="0" xfId="0" applyFont="1" applyFill="1" applyAlignment="1">
      <alignment vertical="center" wrapText="1"/>
    </xf>
    <xf numFmtId="0" fontId="10" fillId="3" borderId="18" xfId="0" applyFont="1" applyFill="1" applyBorder="1" applyAlignment="1">
      <alignment vertical="center" wrapText="1"/>
    </xf>
    <xf numFmtId="0" fontId="12" fillId="6" borderId="0" xfId="0" applyFont="1" applyFill="1" applyAlignment="1">
      <alignment vertical="center" wrapText="1"/>
    </xf>
    <xf numFmtId="0" fontId="1" fillId="3" borderId="0" xfId="0" applyFont="1" applyFill="1" applyAlignment="1">
      <alignment horizontal="center"/>
    </xf>
    <xf numFmtId="0" fontId="10" fillId="3" borderId="18" xfId="0" applyFont="1" applyFill="1" applyBorder="1" applyAlignment="1">
      <alignment vertical="top" wrapText="1"/>
    </xf>
    <xf numFmtId="0" fontId="19" fillId="5" borderId="18" xfId="0" applyFont="1" applyFill="1" applyBorder="1" applyAlignment="1">
      <alignment vertical="center" wrapText="1"/>
    </xf>
    <xf numFmtId="0" fontId="1" fillId="5" borderId="0" xfId="0" applyFont="1" applyFill="1" applyAlignment="1">
      <alignment horizontal="center"/>
    </xf>
    <xf numFmtId="10" fontId="1" fillId="6" borderId="0" xfId="0" applyNumberFormat="1" applyFont="1" applyFill="1" applyAlignment="1">
      <alignment horizontal="center"/>
    </xf>
    <xf numFmtId="164" fontId="0" fillId="8" borderId="0" xfId="0" applyNumberFormat="1" applyFill="1"/>
    <xf numFmtId="165" fontId="1" fillId="8" borderId="0" xfId="0" applyNumberFormat="1" applyFont="1" applyFill="1" applyAlignment="1">
      <alignment horizontal="center" wrapText="1"/>
    </xf>
    <xf numFmtId="165" fontId="7" fillId="0" borderId="6" xfId="0" applyNumberFormat="1" applyFont="1" applyBorder="1" applyAlignment="1">
      <alignment horizontal="center"/>
    </xf>
    <xf numFmtId="165" fontId="7" fillId="5" borderId="7" xfId="0" applyNumberFormat="1" applyFont="1" applyFill="1" applyBorder="1" applyAlignment="1">
      <alignment horizontal="center"/>
    </xf>
    <xf numFmtId="165" fontId="15" fillId="5" borderId="6" xfId="0" applyNumberFormat="1" applyFont="1" applyFill="1" applyBorder="1" applyAlignment="1">
      <alignment horizontal="right"/>
    </xf>
    <xf numFmtId="165" fontId="0" fillId="0" borderId="6" xfId="0" applyNumberFormat="1" applyBorder="1" applyAlignment="1">
      <alignment horizontal="right"/>
    </xf>
    <xf numFmtId="165" fontId="0" fillId="3" borderId="6" xfId="0" applyNumberFormat="1" applyFill="1" applyBorder="1" applyAlignment="1">
      <alignment horizontal="right"/>
    </xf>
    <xf numFmtId="165" fontId="0" fillId="4" borderId="6" xfId="0" applyNumberFormat="1" applyFill="1" applyBorder="1" applyAlignment="1">
      <alignment horizontal="right"/>
    </xf>
    <xf numFmtId="165" fontId="19" fillId="5" borderId="6" xfId="0" applyNumberFormat="1" applyFont="1" applyFill="1" applyBorder="1" applyAlignment="1">
      <alignment horizontal="right"/>
    </xf>
    <xf numFmtId="165" fontId="15" fillId="0" borderId="6" xfId="0" applyNumberFormat="1" applyFont="1" applyBorder="1" applyAlignment="1">
      <alignment horizontal="right"/>
    </xf>
    <xf numFmtId="165" fontId="0" fillId="6" borderId="6" xfId="0" applyNumberFormat="1" applyFill="1" applyBorder="1" applyAlignment="1">
      <alignment horizontal="right"/>
    </xf>
    <xf numFmtId="165" fontId="0" fillId="0" borderId="15" xfId="0" applyNumberFormat="1" applyBorder="1" applyAlignment="1">
      <alignment horizontal="right"/>
    </xf>
    <xf numFmtId="165" fontId="6" fillId="0" borderId="20" xfId="0" applyNumberFormat="1" applyFont="1" applyBorder="1" applyAlignment="1">
      <alignment horizontal="right"/>
    </xf>
    <xf numFmtId="165" fontId="0" fillId="0" borderId="20" xfId="0" applyNumberFormat="1" applyBorder="1" applyAlignment="1">
      <alignment horizontal="right"/>
    </xf>
    <xf numFmtId="165" fontId="2" fillId="0" borderId="0" xfId="0" applyNumberFormat="1" applyFont="1" applyAlignment="1">
      <alignment horizontal="center" wrapText="1"/>
    </xf>
    <xf numFmtId="0" fontId="0" fillId="2" borderId="2" xfId="0" applyFill="1" applyBorder="1"/>
    <xf numFmtId="0" fontId="0" fillId="2" borderId="25" xfId="0" applyFill="1" applyBorder="1"/>
    <xf numFmtId="0" fontId="0" fillId="2" borderId="17" xfId="0" applyFill="1" applyBorder="1"/>
    <xf numFmtId="0" fontId="7" fillId="2" borderId="2" xfId="0" applyFont="1" applyFill="1" applyBorder="1"/>
    <xf numFmtId="0" fontId="15" fillId="2" borderId="2" xfId="0" applyFont="1" applyFill="1" applyBorder="1"/>
    <xf numFmtId="0" fontId="0" fillId="2" borderId="14" xfId="0" applyFill="1" applyBorder="1"/>
    <xf numFmtId="0" fontId="2" fillId="2" borderId="2" xfId="0" applyFont="1" applyFill="1" applyBorder="1"/>
    <xf numFmtId="0" fontId="2" fillId="2" borderId="25" xfId="0" applyFont="1" applyFill="1" applyBorder="1"/>
    <xf numFmtId="0" fontId="2" fillId="2" borderId="17" xfId="0" applyFont="1" applyFill="1" applyBorder="1"/>
    <xf numFmtId="0" fontId="1" fillId="2" borderId="2" xfId="0" applyFont="1" applyFill="1" applyBorder="1"/>
    <xf numFmtId="0" fontId="2" fillId="2" borderId="14" xfId="0" applyFont="1" applyFill="1" applyBorder="1"/>
    <xf numFmtId="0" fontId="10" fillId="3" borderId="0" xfId="0" applyFont="1" applyFill="1" applyAlignment="1">
      <alignment horizontal="left" vertical="center" wrapText="1"/>
    </xf>
    <xf numFmtId="0" fontId="7" fillId="0" borderId="0" xfId="0" applyFont="1" applyAlignment="1">
      <alignment vertical="center"/>
    </xf>
    <xf numFmtId="0" fontId="2" fillId="0" borderId="0" xfId="0" applyFont="1" applyAlignment="1">
      <alignment wrapText="1"/>
    </xf>
    <xf numFmtId="0" fontId="25" fillId="0" borderId="0" xfId="0" applyFont="1" applyAlignment="1">
      <alignment wrapText="1"/>
    </xf>
    <xf numFmtId="0" fontId="12" fillId="6" borderId="0" xfId="0" applyFont="1" applyFill="1" applyAlignment="1">
      <alignment horizontal="left" vertical="center" wrapText="1"/>
    </xf>
    <xf numFmtId="0" fontId="1" fillId="5" borderId="1" xfId="0" applyFont="1" applyFill="1" applyBorder="1" applyAlignment="1">
      <alignment wrapText="1"/>
    </xf>
    <xf numFmtId="0" fontId="1" fillId="5" borderId="0" xfId="0" applyFont="1" applyFill="1" applyAlignment="1">
      <alignment horizontal="center" wrapText="1"/>
    </xf>
    <xf numFmtId="0" fontId="1" fillId="3" borderId="0" xfId="0" applyFont="1" applyFill="1" applyAlignment="1">
      <alignment horizontal="center" wrapText="1"/>
    </xf>
    <xf numFmtId="0" fontId="1" fillId="0" borderId="0" xfId="0" applyFont="1" applyAlignment="1">
      <alignment horizontal="center" vertical="center"/>
    </xf>
    <xf numFmtId="0" fontId="13" fillId="8" borderId="0" xfId="0" applyFont="1" applyFill="1"/>
    <xf numFmtId="0" fontId="2" fillId="8" borderId="0" xfId="0" applyFont="1" applyFill="1" applyAlignment="1">
      <alignment horizontal="left"/>
    </xf>
    <xf numFmtId="14" fontId="2" fillId="8" borderId="0" xfId="0" applyNumberFormat="1" applyFont="1" applyFill="1" applyAlignment="1">
      <alignment horizontal="left"/>
    </xf>
    <xf numFmtId="0" fontId="1" fillId="0" borderId="0" xfId="0" applyFont="1" applyAlignment="1">
      <alignment horizontal="center" vertical="center" wrapText="1"/>
    </xf>
    <xf numFmtId="14" fontId="0" fillId="0" borderId="0" xfId="0" applyNumberFormat="1" applyAlignment="1">
      <alignment horizontal="center" vertical="center" wrapText="1"/>
    </xf>
    <xf numFmtId="0" fontId="0" fillId="0" borderId="0" xfId="0" applyAlignment="1">
      <alignment horizontal="center" vertical="center" wrapText="1"/>
    </xf>
    <xf numFmtId="0" fontId="1" fillId="0" borderId="0" xfId="0" applyFont="1" applyAlignment="1">
      <alignment horizontal="left" vertical="top" wrapText="1"/>
    </xf>
    <xf numFmtId="0" fontId="0" fillId="0" borderId="0" xfId="0" applyAlignment="1">
      <alignment horizontal="left" vertical="top" wrapText="1"/>
    </xf>
    <xf numFmtId="0" fontId="1" fillId="8" borderId="0" xfId="0" applyFont="1" applyFill="1" applyAlignment="1">
      <alignment horizontal="center" wrapText="1"/>
    </xf>
    <xf numFmtId="164" fontId="24" fillId="8" borderId="0" xfId="0" applyNumberFormat="1" applyFont="1" applyFill="1" applyAlignment="1">
      <alignment horizontal="center"/>
    </xf>
    <xf numFmtId="0" fontId="2" fillId="0" borderId="0" xfId="0" applyFont="1" applyAlignment="1">
      <alignment horizontal="center" vertical="center" wrapText="1"/>
    </xf>
    <xf numFmtId="0" fontId="2" fillId="0" borderId="0" xfId="0" applyFont="1" applyAlignment="1">
      <alignment horizontal="left" vertical="top" wrapText="1"/>
    </xf>
    <xf numFmtId="164" fontId="0" fillId="0" borderId="6" xfId="0" applyNumberFormat="1" applyBorder="1"/>
    <xf numFmtId="0" fontId="1" fillId="8" borderId="0" xfId="2" applyFont="1" applyFill="1" applyAlignment="1">
      <alignment wrapText="1"/>
    </xf>
    <xf numFmtId="0" fontId="5" fillId="0" borderId="0" xfId="0" applyFont="1" applyAlignment="1">
      <alignment horizontal="left" vertical="top" wrapText="1"/>
    </xf>
    <xf numFmtId="0" fontId="6" fillId="0" borderId="0" xfId="0" applyFont="1" applyAlignment="1">
      <alignment horizontal="left" vertical="top" wrapText="1"/>
    </xf>
    <xf numFmtId="0" fontId="2" fillId="0" borderId="0" xfId="2" applyAlignment="1">
      <alignment horizontal="left" vertical="top"/>
    </xf>
    <xf numFmtId="0" fontId="7" fillId="0" borderId="0" xfId="0" applyFont="1" applyAlignment="1">
      <alignment horizontal="left" vertical="top" wrapText="1"/>
    </xf>
    <xf numFmtId="166" fontId="0" fillId="0" borderId="0" xfId="0" applyNumberFormat="1"/>
    <xf numFmtId="0" fontId="12" fillId="0" borderId="0" xfId="0" applyFont="1" applyAlignment="1">
      <alignment horizontal="left" vertical="center" wrapText="1" indent="3"/>
    </xf>
    <xf numFmtId="0" fontId="12" fillId="0" borderId="0" xfId="0" applyFont="1" applyAlignment="1">
      <alignment horizontal="left" vertical="center" wrapText="1" indent="2"/>
    </xf>
    <xf numFmtId="0" fontId="11" fillId="0" borderId="0" xfId="0" applyFont="1" applyAlignment="1">
      <alignment horizontal="left" vertical="center" wrapText="1" indent="1"/>
    </xf>
    <xf numFmtId="0" fontId="12" fillId="6" borderId="0" xfId="0" applyFont="1" applyFill="1" applyAlignment="1">
      <alignment horizontal="left" vertical="center" wrapText="1" indent="2"/>
    </xf>
    <xf numFmtId="0" fontId="11" fillId="4" borderId="0" xfId="0" applyFont="1" applyFill="1" applyAlignment="1">
      <alignment horizontal="left" vertical="center" wrapText="1" indent="1"/>
    </xf>
    <xf numFmtId="0" fontId="10" fillId="3" borderId="0" xfId="0" applyFont="1" applyFill="1" applyAlignment="1">
      <alignment horizontal="left" vertical="center" wrapText="1"/>
    </xf>
    <xf numFmtId="0" fontId="12" fillId="0" borderId="5" xfId="0" applyFont="1" applyBorder="1" applyAlignment="1">
      <alignment horizontal="left" vertical="center" wrapText="1" indent="3"/>
    </xf>
    <xf numFmtId="0" fontId="11" fillId="0" borderId="10" xfId="0" applyFont="1" applyBorder="1" applyAlignment="1">
      <alignment horizontal="left" vertical="center" wrapText="1" indent="1"/>
    </xf>
    <xf numFmtId="0" fontId="10" fillId="3" borderId="0" xfId="0" applyFont="1" applyFill="1" applyAlignment="1">
      <alignment horizontal="right" vertical="center" wrapText="1"/>
    </xf>
    <xf numFmtId="0" fontId="9" fillId="0" borderId="0" xfId="0" applyFont="1" applyAlignment="1">
      <alignment vertical="top" wrapText="1"/>
    </xf>
    <xf numFmtId="0" fontId="10" fillId="3" borderId="18" xfId="0" applyFont="1" applyFill="1" applyBorder="1" applyAlignment="1">
      <alignment horizontal="right" vertical="center" wrapText="1"/>
    </xf>
    <xf numFmtId="0" fontId="19" fillId="5" borderId="0" xfId="0" applyFont="1" applyFill="1" applyAlignment="1">
      <alignment horizontal="center" vertical="center" wrapText="1"/>
    </xf>
    <xf numFmtId="0" fontId="14" fillId="5" borderId="0" xfId="0" applyFont="1" applyFill="1" applyAlignment="1">
      <alignment horizontal="left" vertical="center" wrapText="1"/>
    </xf>
    <xf numFmtId="0" fontId="13" fillId="0" borderId="18" xfId="0" applyFont="1" applyBorder="1" applyAlignment="1">
      <alignment horizontal="right" wrapText="1"/>
    </xf>
    <xf numFmtId="0" fontId="3" fillId="0" borderId="0" xfId="0" applyFont="1" applyAlignment="1">
      <alignment horizontal="center"/>
    </xf>
    <xf numFmtId="0" fontId="12" fillId="0" borderId="10" xfId="0" applyFont="1" applyBorder="1" applyAlignment="1">
      <alignment horizontal="left" vertical="center" wrapText="1" indent="1"/>
    </xf>
    <xf numFmtId="0" fontId="2" fillId="0" borderId="0" xfId="0" applyFont="1" applyAlignment="1">
      <alignment horizontal="center" textRotation="90"/>
    </xf>
    <xf numFmtId="0" fontId="0" fillId="0" borderId="0" xfId="0" applyAlignment="1">
      <alignment horizontal="center" textRotation="90"/>
    </xf>
    <xf numFmtId="0" fontId="1" fillId="0" borderId="0" xfId="0" applyFont="1" applyAlignment="1">
      <alignment horizontal="center" textRotation="90"/>
    </xf>
    <xf numFmtId="0" fontId="11" fillId="0" borderId="10" xfId="0" applyFont="1" applyBorder="1" applyAlignment="1">
      <alignment horizontal="left" vertical="top" wrapText="1" indent="1"/>
    </xf>
    <xf numFmtId="0" fontId="10" fillId="3" borderId="0" xfId="0" applyFont="1" applyFill="1" applyAlignment="1">
      <alignment horizontal="right" vertical="top" wrapText="1"/>
    </xf>
    <xf numFmtId="0" fontId="19" fillId="5" borderId="0" xfId="0" applyFont="1" applyFill="1" applyAlignment="1">
      <alignment horizontal="right" vertical="center" wrapText="1"/>
    </xf>
    <xf numFmtId="0" fontId="2" fillId="0" borderId="0" xfId="0" applyFont="1" applyAlignment="1">
      <alignment horizontal="center" textRotation="90" wrapText="1"/>
    </xf>
    <xf numFmtId="0" fontId="0" fillId="0" borderId="0" xfId="0" applyAlignment="1">
      <alignment horizontal="center" textRotation="90" wrapText="1"/>
    </xf>
    <xf numFmtId="0" fontId="10" fillId="3" borderId="0" xfId="0" applyFont="1" applyFill="1" applyAlignment="1">
      <alignment horizontal="left" vertical="center" wrapText="1" indent="1"/>
    </xf>
    <xf numFmtId="0" fontId="12" fillId="0" borderId="10" xfId="0" applyFont="1" applyBorder="1" applyAlignment="1">
      <alignment horizontal="left" vertical="center" wrapText="1" indent="2"/>
    </xf>
    <xf numFmtId="0" fontId="10" fillId="3" borderId="0" xfId="0" applyFont="1" applyFill="1" applyAlignment="1">
      <alignment horizontal="right" vertical="center" wrapText="1" indent="1"/>
    </xf>
    <xf numFmtId="0" fontId="12" fillId="0" borderId="0" xfId="0" applyFont="1" applyAlignment="1">
      <alignment horizontal="left" vertical="center" wrapText="1" indent="1"/>
    </xf>
    <xf numFmtId="0" fontId="14" fillId="5" borderId="0" xfId="0" applyFont="1" applyFill="1" applyAlignment="1">
      <alignment vertical="center" wrapText="1"/>
    </xf>
    <xf numFmtId="0" fontId="2" fillId="0" borderId="0" xfId="0" applyFont="1" applyAlignment="1">
      <alignment vertical="center" wrapText="1"/>
    </xf>
    <xf numFmtId="0" fontId="10" fillId="3" borderId="0" xfId="0" applyFont="1" applyFill="1" applyAlignment="1">
      <alignment vertical="center" wrapText="1"/>
    </xf>
    <xf numFmtId="0" fontId="11" fillId="0" borderId="10" xfId="0" applyFont="1" applyBorder="1" applyAlignment="1">
      <alignment horizontal="left" vertical="center" wrapText="1"/>
    </xf>
    <xf numFmtId="0" fontId="10" fillId="3" borderId="22" xfId="0" applyFont="1" applyFill="1" applyBorder="1" applyAlignment="1">
      <alignment horizontal="right" vertical="center" wrapText="1"/>
    </xf>
    <xf numFmtId="0" fontId="4" fillId="0" borderId="2" xfId="0" applyFont="1" applyBorder="1" applyAlignment="1">
      <alignment horizontal="center"/>
    </xf>
    <xf numFmtId="0" fontId="12" fillId="0" borderId="5" xfId="0" applyFont="1" applyBorder="1" applyAlignment="1">
      <alignment horizontal="left" vertical="center" wrapText="1" indent="2"/>
    </xf>
    <xf numFmtId="0" fontId="11" fillId="0" borderId="23" xfId="0" applyFont="1" applyBorder="1" applyAlignment="1">
      <alignment horizontal="left" vertical="center" wrapText="1" indent="1"/>
    </xf>
    <xf numFmtId="165" fontId="26" fillId="0" borderId="0" xfId="0" applyNumberFormat="1" applyFont="1" applyAlignment="1">
      <alignment horizontal="right" vertical="top" wrapText="1"/>
    </xf>
    <xf numFmtId="165" fontId="26" fillId="0" borderId="3" xfId="0" applyNumberFormat="1" applyFont="1" applyBorder="1" applyAlignment="1">
      <alignment horizontal="right" vertical="top" wrapText="1"/>
    </xf>
    <xf numFmtId="0" fontId="19" fillId="5" borderId="18" xfId="0" applyFont="1" applyFill="1" applyBorder="1" applyAlignment="1">
      <alignment horizontal="right" vertical="center" wrapText="1"/>
    </xf>
    <xf numFmtId="0" fontId="14" fillId="5" borderId="24" xfId="0" applyFont="1" applyFill="1" applyBorder="1" applyAlignment="1">
      <alignment horizontal="left" vertical="center" wrapText="1"/>
    </xf>
  </cellXfs>
  <cellStyles count="4">
    <cellStyle name="Comma0" xfId="1" xr:uid="{00000000-0005-0000-0000-000000000000}"/>
    <cellStyle name="Comma0 2" xfId="3" xr:uid="{64B01719-32BE-43C9-9CE4-907FA057D8F9}"/>
    <cellStyle name="Normal" xfId="0" builtinId="0"/>
    <cellStyle name="Normal 2" xfId="2" xr:uid="{4F4063ED-C1DE-471D-8BB7-CFF6F5C370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235324</xdr:colOff>
      <xdr:row>5</xdr:row>
      <xdr:rowOff>784411</xdr:rowOff>
    </xdr:from>
    <xdr:to>
      <xdr:col>1</xdr:col>
      <xdr:colOff>5444848</xdr:colOff>
      <xdr:row>5</xdr:row>
      <xdr:rowOff>4070125</xdr:rowOff>
    </xdr:to>
    <xdr:pic>
      <xdr:nvPicPr>
        <xdr:cNvPr id="2" name="Picture 1">
          <a:extLst>
            <a:ext uri="{FF2B5EF4-FFF2-40B4-BE49-F238E27FC236}">
              <a16:creationId xmlns:a16="http://schemas.microsoft.com/office/drawing/2014/main" id="{CF66C50D-5E4B-22EA-6040-C154C5C6072C}"/>
            </a:ext>
          </a:extLst>
        </xdr:cNvPr>
        <xdr:cNvPicPr>
          <a:picLocks noChangeAspect="1"/>
        </xdr:cNvPicPr>
      </xdr:nvPicPr>
      <xdr:blipFill>
        <a:blip xmlns:r="http://schemas.openxmlformats.org/officeDocument/2006/relationships" r:embed="rId1"/>
        <a:stretch>
          <a:fillRect/>
        </a:stretch>
      </xdr:blipFill>
      <xdr:spPr>
        <a:xfrm>
          <a:off x="840442" y="1770529"/>
          <a:ext cx="5209524" cy="3285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47625</xdr:colOff>
      <xdr:row>11</xdr:row>
      <xdr:rowOff>1076325</xdr:rowOff>
    </xdr:from>
    <xdr:to>
      <xdr:col>3</xdr:col>
      <xdr:colOff>2463596</xdr:colOff>
      <xdr:row>11</xdr:row>
      <xdr:rowOff>5038725</xdr:rowOff>
    </xdr:to>
    <xdr:pic>
      <xdr:nvPicPr>
        <xdr:cNvPr id="3" name="Picture 2">
          <a:extLst>
            <a:ext uri="{FF2B5EF4-FFF2-40B4-BE49-F238E27FC236}">
              <a16:creationId xmlns:a16="http://schemas.microsoft.com/office/drawing/2014/main" id="{5FD76E7A-1E29-1255-4749-E6FD9E9E2F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3575" y="3657600"/>
          <a:ext cx="2415971" cy="396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X731"/>
  <sheetViews>
    <sheetView tabSelected="1" topLeftCell="B1" zoomScaleNormal="100" zoomScaleSheetLayoutView="68" workbookViewId="0">
      <pane ySplit="9" topLeftCell="A10" activePane="bottomLeft" state="frozen"/>
      <selection pane="bottomLeft" activeCell="AP3" sqref="AP3:AU8"/>
    </sheetView>
  </sheetViews>
  <sheetFormatPr defaultRowHeight="12.75" x14ac:dyDescent="0.2"/>
  <cols>
    <col min="2" max="2" width="20.5703125" customWidth="1"/>
    <col min="3" max="3" width="45.5703125" customWidth="1"/>
    <col min="4" max="4" width="9.5703125" style="67" customWidth="1"/>
    <col min="5" max="19" width="12.5703125" style="7" customWidth="1"/>
    <col min="20" max="20" width="12.42578125" style="57" customWidth="1"/>
    <col min="21" max="21" width="12.5703125" style="230" bestFit="1" customWidth="1"/>
    <col min="22" max="22" width="2.140625" style="240" customWidth="1"/>
    <col min="23" max="23" width="20.5703125" customWidth="1"/>
    <col min="24" max="24" width="45.5703125" customWidth="1"/>
    <col min="25" max="25" width="9.5703125" customWidth="1"/>
    <col min="26" max="26" width="9.85546875" style="1" bestFit="1" customWidth="1"/>
    <col min="27" max="27" width="9.42578125" bestFit="1" customWidth="1"/>
    <col min="28" max="28" width="10.42578125" style="2" customWidth="1"/>
    <col min="29" max="29" width="11.5703125" style="2" customWidth="1"/>
    <col min="30" max="30" width="10.5703125" style="2" customWidth="1"/>
    <col min="31" max="31" width="11" style="2" customWidth="1"/>
    <col min="32" max="36" width="9.42578125" style="2" bestFit="1" customWidth="1"/>
    <col min="37" max="37" width="12.5703125" style="2" customWidth="1"/>
    <col min="38" max="38" width="2.5703125" style="240" customWidth="1"/>
    <col min="39" max="39" width="20.5703125" customWidth="1"/>
    <col min="40" max="40" width="45.5703125" customWidth="1"/>
    <col min="41" max="49" width="10.5703125" customWidth="1"/>
    <col min="50" max="50" width="10.85546875" customWidth="1"/>
  </cols>
  <sheetData>
    <row r="1" spans="1:50" ht="41.45" customHeight="1" x14ac:dyDescent="0.4">
      <c r="B1" s="32" t="s">
        <v>0</v>
      </c>
      <c r="C1" s="260" t="s">
        <v>1</v>
      </c>
      <c r="D1" s="293" t="s">
        <v>2</v>
      </c>
      <c r="E1" s="293"/>
      <c r="F1" s="293"/>
      <c r="G1" s="293"/>
      <c r="H1" s="293"/>
      <c r="I1" s="293"/>
      <c r="J1" s="293"/>
      <c r="K1" s="293"/>
      <c r="L1" s="293"/>
      <c r="M1" s="293"/>
      <c r="N1" s="293"/>
      <c r="O1" s="293"/>
      <c r="P1" s="293"/>
      <c r="Q1" s="180"/>
      <c r="R1" s="180"/>
      <c r="S1" s="4"/>
      <c r="T1" s="315" t="s">
        <v>568</v>
      </c>
      <c r="U1" s="316"/>
      <c r="W1" s="32" t="s">
        <v>0</v>
      </c>
      <c r="X1" s="32" t="str">
        <f t="shared" ref="X1:X6" si="0">+C1</f>
        <v>xxxxx</v>
      </c>
      <c r="Y1" s="293" t="s">
        <v>3</v>
      </c>
      <c r="Z1" s="293"/>
      <c r="AA1" s="293"/>
      <c r="AB1" s="293"/>
      <c r="AC1" s="293"/>
      <c r="AD1" s="293"/>
      <c r="AE1" s="293"/>
      <c r="AF1" s="293"/>
      <c r="AG1" s="293"/>
      <c r="AH1" s="293"/>
      <c r="AI1" s="293"/>
      <c r="AJ1" s="293"/>
      <c r="AK1" s="239" t="str">
        <f>+T1</f>
        <v>Version: Excel curren to ODOT Sept 2021
Tasks current with July 2024 Fee Guidance</v>
      </c>
      <c r="AL1" s="246"/>
      <c r="AM1" s="32" t="str">
        <f t="shared" ref="AM1:AN6" si="1">+B1</f>
        <v>C-R-S</v>
      </c>
      <c r="AN1" s="32" t="str">
        <f t="shared" si="1"/>
        <v>xxxxx</v>
      </c>
      <c r="AO1" s="293" t="s">
        <v>4</v>
      </c>
      <c r="AP1" s="293"/>
      <c r="AQ1" s="293"/>
      <c r="AR1" s="293"/>
      <c r="AS1" s="293"/>
      <c r="AT1" s="293"/>
      <c r="AU1" s="293"/>
      <c r="AV1" s="293"/>
      <c r="AW1" s="293"/>
      <c r="AX1" s="177" t="str">
        <f>+T1</f>
        <v>Version: Excel curren to ODOT Sept 2021
Tasks current with July 2024 Fee Guidance</v>
      </c>
    </row>
    <row r="2" spans="1:50" ht="18" x14ac:dyDescent="0.25">
      <c r="B2" s="31" t="s">
        <v>5</v>
      </c>
      <c r="C2" s="18" t="s">
        <v>6</v>
      </c>
      <c r="D2" s="4"/>
      <c r="E2" s="4"/>
      <c r="H2" s="4"/>
      <c r="I2" s="4"/>
      <c r="J2" s="4"/>
      <c r="K2" s="4"/>
      <c r="L2" s="4"/>
      <c r="M2" s="4"/>
      <c r="N2" s="4"/>
      <c r="O2" s="4"/>
      <c r="P2" s="4"/>
      <c r="Q2" s="4"/>
      <c r="R2" s="4"/>
      <c r="S2" s="4"/>
      <c r="T2" s="4"/>
      <c r="U2" s="141"/>
      <c r="W2" s="31" t="s">
        <v>5</v>
      </c>
      <c r="X2" s="18" t="str">
        <f t="shared" si="0"/>
        <v>Woolpert</v>
      </c>
      <c r="Y2" s="4"/>
      <c r="Z2" s="129"/>
      <c r="AA2" s="11"/>
      <c r="AB2" s="27"/>
      <c r="AC2" s="27"/>
      <c r="AD2" s="27"/>
      <c r="AE2" s="27"/>
      <c r="AF2" s="27"/>
      <c r="AG2" s="27"/>
      <c r="AH2" s="27"/>
      <c r="AI2" s="27"/>
      <c r="AJ2" s="27"/>
      <c r="AK2" s="27"/>
      <c r="AL2" s="246"/>
      <c r="AM2" s="31" t="str">
        <f t="shared" si="1"/>
        <v xml:space="preserve">Consultant: </v>
      </c>
      <c r="AN2" s="18" t="str">
        <f t="shared" si="1"/>
        <v>Woolpert</v>
      </c>
    </row>
    <row r="3" spans="1:50" ht="15.75" customHeight="1" x14ac:dyDescent="0.25">
      <c r="B3" s="19" t="s">
        <v>7</v>
      </c>
      <c r="C3" s="50"/>
      <c r="D3" s="4"/>
      <c r="E3" s="4"/>
      <c r="F3" s="4"/>
      <c r="G3" s="4"/>
      <c r="H3" s="4"/>
      <c r="I3" s="4"/>
      <c r="J3" s="4"/>
      <c r="K3" s="4"/>
      <c r="L3" s="4"/>
      <c r="M3" s="4"/>
      <c r="N3" s="4"/>
      <c r="O3" s="4"/>
      <c r="P3" s="4"/>
      <c r="Q3" s="4"/>
      <c r="R3" s="4"/>
      <c r="S3" s="4"/>
      <c r="T3" s="4"/>
      <c r="U3" s="141"/>
      <c r="W3" s="19" t="s">
        <v>7</v>
      </c>
      <c r="X3" s="50">
        <f t="shared" si="0"/>
        <v>0</v>
      </c>
      <c r="AA3" s="9" t="s">
        <v>8</v>
      </c>
      <c r="AB3" s="141"/>
      <c r="AC3" s="27"/>
      <c r="AD3" s="224">
        <v>1.5998000000000001</v>
      </c>
      <c r="AE3" s="27"/>
      <c r="AF3" s="27"/>
      <c r="AG3" s="27"/>
      <c r="AH3" s="27"/>
      <c r="AI3" s="27"/>
      <c r="AJ3" s="27"/>
      <c r="AK3" s="27"/>
      <c r="AL3" s="246"/>
      <c r="AM3" s="19" t="str">
        <f t="shared" si="1"/>
        <v xml:space="preserve">Agreement No. </v>
      </c>
      <c r="AN3" s="50">
        <f t="shared" si="1"/>
        <v>0</v>
      </c>
      <c r="AO3" s="295" t="s">
        <v>9</v>
      </c>
      <c r="AP3" s="295" t="s">
        <v>10</v>
      </c>
      <c r="AQ3" s="301" t="s">
        <v>11</v>
      </c>
      <c r="AR3" s="301" t="s">
        <v>597</v>
      </c>
      <c r="AS3" s="301" t="s">
        <v>12</v>
      </c>
      <c r="AT3" s="301" t="s">
        <v>13</v>
      </c>
      <c r="AU3" s="295" t="s">
        <v>14</v>
      </c>
      <c r="AV3" s="295" t="s">
        <v>15</v>
      </c>
      <c r="AW3" s="295" t="s">
        <v>16</v>
      </c>
      <c r="AX3" s="297" t="s">
        <v>17</v>
      </c>
    </row>
    <row r="4" spans="1:50" ht="15.75" x14ac:dyDescent="0.25">
      <c r="B4" s="19" t="s">
        <v>18</v>
      </c>
      <c r="C4" s="8">
        <v>0</v>
      </c>
      <c r="D4" s="66"/>
      <c r="G4" s="4"/>
      <c r="H4" s="4"/>
      <c r="I4" s="4"/>
      <c r="J4" s="4"/>
      <c r="K4" s="4"/>
      <c r="L4" s="4"/>
      <c r="M4" s="4"/>
      <c r="N4" s="4"/>
      <c r="O4" s="4"/>
      <c r="P4" s="4"/>
      <c r="Q4" s="4"/>
      <c r="R4" s="4"/>
      <c r="S4" s="4"/>
      <c r="T4" s="4"/>
      <c r="U4" s="141"/>
      <c r="W4" s="19" t="s">
        <v>18</v>
      </c>
      <c r="X4" s="8">
        <f t="shared" si="0"/>
        <v>0</v>
      </c>
      <c r="Z4" s="130"/>
      <c r="AA4" s="9" t="s">
        <v>19</v>
      </c>
      <c r="AB4" s="27"/>
      <c r="AC4" s="27"/>
      <c r="AD4" s="224">
        <v>1.9500999999999999</v>
      </c>
      <c r="AE4" s="27"/>
      <c r="AF4" s="27"/>
      <c r="AG4" s="27"/>
      <c r="AH4" s="27"/>
      <c r="AI4" s="27"/>
      <c r="AJ4" s="141"/>
      <c r="AK4" s="27"/>
      <c r="AL4" s="246"/>
      <c r="AM4" s="19" t="str">
        <f t="shared" si="1"/>
        <v xml:space="preserve">Modification No. </v>
      </c>
      <c r="AN4" s="8">
        <f t="shared" si="1"/>
        <v>0</v>
      </c>
      <c r="AO4" s="296"/>
      <c r="AP4" s="296"/>
      <c r="AQ4" s="302"/>
      <c r="AR4" s="302"/>
      <c r="AS4" s="301"/>
      <c r="AT4" s="301"/>
      <c r="AU4" s="295"/>
      <c r="AV4" s="296"/>
      <c r="AW4" s="296"/>
      <c r="AX4" s="297"/>
    </row>
    <row r="5" spans="1:50" ht="15.75" x14ac:dyDescent="0.25">
      <c r="B5" s="19" t="s">
        <v>20</v>
      </c>
      <c r="C5" s="261" t="s">
        <v>1</v>
      </c>
      <c r="D5" s="4"/>
      <c r="T5" s="4"/>
      <c r="U5" s="142"/>
      <c r="W5" s="19" t="s">
        <v>20</v>
      </c>
      <c r="X5" s="8" t="str">
        <f t="shared" si="0"/>
        <v>xxxxx</v>
      </c>
      <c r="Y5" s="4"/>
      <c r="Z5" s="131"/>
      <c r="AA5" s="13" t="s">
        <v>21</v>
      </c>
      <c r="AD5" s="224">
        <v>2.0299999999999999E-2</v>
      </c>
      <c r="AJ5" s="142"/>
      <c r="AK5" s="10" t="s">
        <v>22</v>
      </c>
      <c r="AL5" s="246"/>
      <c r="AM5" s="19" t="str">
        <f t="shared" si="1"/>
        <v xml:space="preserve">PID No. </v>
      </c>
      <c r="AN5" s="8" t="str">
        <f t="shared" si="1"/>
        <v>xxxxx</v>
      </c>
      <c r="AO5" s="296"/>
      <c r="AP5" s="296"/>
      <c r="AQ5" s="302"/>
      <c r="AR5" s="302"/>
      <c r="AS5" s="301"/>
      <c r="AT5" s="301"/>
      <c r="AU5" s="295"/>
      <c r="AV5" s="296"/>
      <c r="AW5" s="296"/>
      <c r="AX5" s="297"/>
    </row>
    <row r="6" spans="1:50" ht="15.75" x14ac:dyDescent="0.25">
      <c r="B6" s="30" t="s">
        <v>23</v>
      </c>
      <c r="C6" s="262">
        <v>45026</v>
      </c>
      <c r="D6" s="4"/>
      <c r="E6" s="4"/>
      <c r="F6" s="4"/>
      <c r="G6" s="4"/>
      <c r="H6" s="4"/>
      <c r="I6" s="4"/>
      <c r="J6" s="4"/>
      <c r="K6" s="4"/>
      <c r="L6" s="4"/>
      <c r="M6" s="4"/>
      <c r="N6" s="4"/>
      <c r="O6" s="4"/>
      <c r="P6" s="4"/>
      <c r="Q6" s="4"/>
      <c r="R6" s="4"/>
      <c r="S6" s="4"/>
      <c r="T6" s="4"/>
      <c r="U6" s="27"/>
      <c r="W6" s="30" t="s">
        <v>23</v>
      </c>
      <c r="X6" s="51">
        <f t="shared" si="0"/>
        <v>45026</v>
      </c>
      <c r="Y6" s="4"/>
      <c r="AA6" s="3" t="s">
        <v>24</v>
      </c>
      <c r="AD6" s="65">
        <v>0.11</v>
      </c>
      <c r="AL6" s="246"/>
      <c r="AM6" s="30" t="str">
        <f t="shared" si="1"/>
        <v>Proposal Date</v>
      </c>
      <c r="AN6" s="51">
        <f t="shared" si="1"/>
        <v>45026</v>
      </c>
      <c r="AO6" s="296"/>
      <c r="AP6" s="296"/>
      <c r="AQ6" s="302"/>
      <c r="AR6" s="302"/>
      <c r="AS6" s="301"/>
      <c r="AT6" s="301"/>
      <c r="AU6" s="295"/>
      <c r="AV6" s="296"/>
      <c r="AW6" s="296"/>
      <c r="AX6" s="297"/>
    </row>
    <row r="7" spans="1:50" ht="15.75" x14ac:dyDescent="0.25">
      <c r="B7" s="30"/>
      <c r="C7" s="51"/>
      <c r="D7" s="4"/>
      <c r="E7" s="4"/>
      <c r="F7" s="4"/>
      <c r="G7" s="4"/>
      <c r="H7" s="4"/>
      <c r="I7" s="4"/>
      <c r="J7" s="4"/>
      <c r="K7" s="4"/>
      <c r="L7" s="4"/>
      <c r="M7" s="4"/>
      <c r="N7" s="4"/>
      <c r="O7" s="4"/>
      <c r="P7" s="4"/>
      <c r="Q7" s="4"/>
      <c r="R7" s="4"/>
      <c r="S7" s="4"/>
      <c r="T7" s="4"/>
      <c r="U7" s="27"/>
      <c r="W7" s="30"/>
      <c r="X7" s="51"/>
      <c r="Y7" s="4"/>
      <c r="AA7" s="3"/>
      <c r="AD7" s="65"/>
      <c r="AL7" s="246"/>
      <c r="AM7" s="30"/>
      <c r="AN7" s="51"/>
      <c r="AO7" s="296"/>
      <c r="AP7" s="296"/>
      <c r="AQ7" s="302"/>
      <c r="AR7" s="302"/>
      <c r="AS7" s="301"/>
      <c r="AT7" s="301"/>
      <c r="AU7" s="295"/>
      <c r="AV7" s="296"/>
      <c r="AW7" s="296"/>
      <c r="AX7" s="297"/>
    </row>
    <row r="8" spans="1:50" ht="39" x14ac:dyDescent="0.25">
      <c r="A8" t="s">
        <v>25</v>
      </c>
      <c r="B8" s="3"/>
      <c r="C8" s="3"/>
      <c r="D8" s="68" t="s">
        <v>26</v>
      </c>
      <c r="E8" s="273" t="s">
        <v>569</v>
      </c>
      <c r="F8" s="273" t="s">
        <v>27</v>
      </c>
      <c r="G8" s="273" t="s">
        <v>575</v>
      </c>
      <c r="H8" s="273" t="s">
        <v>570</v>
      </c>
      <c r="I8" s="273" t="s">
        <v>578</v>
      </c>
      <c r="J8" s="273" t="s">
        <v>572</v>
      </c>
      <c r="K8" s="273" t="s">
        <v>576</v>
      </c>
      <c r="L8" s="273" t="s">
        <v>571</v>
      </c>
      <c r="M8" s="273" t="s">
        <v>574</v>
      </c>
      <c r="N8" s="273" t="s">
        <v>573</v>
      </c>
      <c r="O8" s="273" t="s">
        <v>577</v>
      </c>
      <c r="P8" s="273" t="s">
        <v>579</v>
      </c>
      <c r="Q8" s="268" t="s">
        <v>28</v>
      </c>
      <c r="R8" s="268" t="s">
        <v>29</v>
      </c>
      <c r="S8" s="268" t="s">
        <v>30</v>
      </c>
      <c r="T8" s="312" t="s">
        <v>17</v>
      </c>
      <c r="U8" s="312"/>
      <c r="W8" s="3"/>
      <c r="X8" s="3"/>
      <c r="Y8" s="68" t="s">
        <v>26</v>
      </c>
      <c r="Z8" s="132" t="s">
        <v>31</v>
      </c>
      <c r="AA8" s="11" t="s">
        <v>17</v>
      </c>
      <c r="AB8" s="27" t="s">
        <v>32</v>
      </c>
      <c r="AC8" s="27" t="s">
        <v>33</v>
      </c>
      <c r="AD8" s="27" t="s">
        <v>34</v>
      </c>
      <c r="AE8" s="27" t="s">
        <v>35</v>
      </c>
      <c r="AF8" s="226" t="s">
        <v>36</v>
      </c>
      <c r="AG8" s="226" t="s">
        <v>37</v>
      </c>
      <c r="AH8" s="226" t="s">
        <v>38</v>
      </c>
      <c r="AI8" s="226" t="s">
        <v>39</v>
      </c>
      <c r="AJ8" s="27" t="s">
        <v>40</v>
      </c>
      <c r="AK8" s="85" t="s">
        <v>17</v>
      </c>
      <c r="AL8" s="246"/>
      <c r="AO8" s="296"/>
      <c r="AP8" s="296"/>
      <c r="AQ8" s="302"/>
      <c r="AR8" s="302"/>
      <c r="AS8" s="301"/>
      <c r="AT8" s="301"/>
      <c r="AU8" s="295"/>
      <c r="AV8" s="296"/>
      <c r="AW8" s="296"/>
      <c r="AX8" s="297"/>
    </row>
    <row r="9" spans="1:50" ht="33" customHeight="1" x14ac:dyDescent="0.25">
      <c r="A9" t="s">
        <v>41</v>
      </c>
      <c r="B9" s="31" t="s">
        <v>42</v>
      </c>
      <c r="C9" s="3"/>
      <c r="D9" s="68"/>
      <c r="E9" s="269">
        <v>89</v>
      </c>
      <c r="F9" s="269">
        <v>76</v>
      </c>
      <c r="G9" s="269">
        <v>93</v>
      </c>
      <c r="H9" s="269">
        <v>77</v>
      </c>
      <c r="I9" s="269">
        <v>68</v>
      </c>
      <c r="J9" s="269">
        <v>62</v>
      </c>
      <c r="K9" s="269">
        <v>47</v>
      </c>
      <c r="L9" s="269">
        <v>41</v>
      </c>
      <c r="M9" s="269">
        <v>40</v>
      </c>
      <c r="N9" s="269">
        <v>47</v>
      </c>
      <c r="O9" s="269">
        <v>33</v>
      </c>
      <c r="P9" s="269">
        <v>33</v>
      </c>
      <c r="Q9" s="269">
        <v>60</v>
      </c>
      <c r="R9" s="269">
        <v>45</v>
      </c>
      <c r="S9" s="269">
        <v>45</v>
      </c>
      <c r="T9" s="53" t="s">
        <v>43</v>
      </c>
      <c r="U9" s="227" t="s">
        <v>44</v>
      </c>
      <c r="W9" s="31" t="s">
        <v>42</v>
      </c>
      <c r="X9" s="5"/>
      <c r="Y9" s="68"/>
      <c r="Z9" s="133" t="s">
        <v>45</v>
      </c>
      <c r="AA9" s="12" t="s">
        <v>43</v>
      </c>
      <c r="AB9" s="14" t="s">
        <v>46</v>
      </c>
      <c r="AC9" s="14" t="s">
        <v>46</v>
      </c>
      <c r="AD9" s="14" t="s">
        <v>47</v>
      </c>
      <c r="AE9" s="14" t="s">
        <v>46</v>
      </c>
      <c r="AF9" s="14" t="s">
        <v>46</v>
      </c>
      <c r="AG9" s="14" t="s">
        <v>46</v>
      </c>
      <c r="AH9" s="14" t="s">
        <v>46</v>
      </c>
      <c r="AI9" s="14" t="s">
        <v>46</v>
      </c>
      <c r="AJ9" s="14" t="s">
        <v>48</v>
      </c>
      <c r="AK9" s="86" t="s">
        <v>44</v>
      </c>
      <c r="AL9" s="246"/>
      <c r="AM9" s="19" t="str">
        <f>+B9</f>
        <v>Task Description</v>
      </c>
      <c r="AN9" s="15" t="s">
        <v>49</v>
      </c>
      <c r="AO9" s="278">
        <v>0.58499999999999996</v>
      </c>
      <c r="AP9" s="1">
        <v>2500</v>
      </c>
      <c r="AQ9" s="1">
        <v>40</v>
      </c>
      <c r="AR9" s="1">
        <v>85</v>
      </c>
      <c r="AS9" s="1">
        <v>7</v>
      </c>
      <c r="AT9" s="225">
        <v>500</v>
      </c>
      <c r="AU9" s="1">
        <v>500</v>
      </c>
      <c r="AV9" s="1"/>
      <c r="AW9" s="1"/>
    </row>
    <row r="10" spans="1:50" ht="36" customHeight="1" x14ac:dyDescent="0.3">
      <c r="A10" t="s">
        <v>41</v>
      </c>
      <c r="B10" s="105" t="s">
        <v>50</v>
      </c>
      <c r="C10" s="106"/>
      <c r="D10" s="107"/>
      <c r="E10" s="108"/>
      <c r="F10" s="108"/>
      <c r="G10" s="108"/>
      <c r="H10" s="108"/>
      <c r="I10" s="108"/>
      <c r="J10" s="108"/>
      <c r="K10" s="108"/>
      <c r="L10" s="108"/>
      <c r="M10" s="108"/>
      <c r="N10" s="108"/>
      <c r="O10" s="108"/>
      <c r="P10" s="108"/>
      <c r="Q10" s="108"/>
      <c r="R10" s="108"/>
      <c r="S10" s="108"/>
      <c r="T10" s="109"/>
      <c r="U10" s="228"/>
      <c r="W10" s="291" t="str">
        <f>+B10</f>
        <v>AUTHORIZED TASKS:</v>
      </c>
      <c r="X10" s="291"/>
      <c r="Y10" s="101"/>
      <c r="Z10" s="134"/>
      <c r="AA10" s="102"/>
      <c r="AB10" s="143"/>
      <c r="AC10" s="143"/>
      <c r="AD10" s="143"/>
      <c r="AE10" s="143"/>
      <c r="AF10" s="143"/>
      <c r="AG10" s="143"/>
      <c r="AH10" s="143"/>
      <c r="AI10" s="143"/>
      <c r="AJ10" s="143"/>
      <c r="AK10" s="103"/>
      <c r="AL10" s="246"/>
      <c r="AM10" s="291" t="str">
        <f>+B10</f>
        <v>AUTHORIZED TASKS:</v>
      </c>
      <c r="AN10" s="291"/>
      <c r="AO10" s="104"/>
      <c r="AP10" s="104"/>
      <c r="AQ10" s="104"/>
      <c r="AR10" s="104"/>
      <c r="AS10" s="104"/>
      <c r="AT10" s="104"/>
      <c r="AU10" s="104"/>
      <c r="AV10" s="104"/>
      <c r="AW10" s="104"/>
      <c r="AX10" s="100"/>
    </row>
    <row r="11" spans="1:50" ht="36" customHeight="1" x14ac:dyDescent="0.2">
      <c r="A11" t="s">
        <v>41</v>
      </c>
      <c r="B11" s="291" t="s">
        <v>51</v>
      </c>
      <c r="C11" s="291"/>
      <c r="D11" s="176"/>
      <c r="E11" s="36"/>
      <c r="F11" s="36"/>
      <c r="G11" s="36"/>
      <c r="H11" s="36"/>
      <c r="I11" s="36"/>
      <c r="J11" s="36"/>
      <c r="K11" s="36"/>
      <c r="L11" s="36"/>
      <c r="M11" s="36"/>
      <c r="N11" s="36"/>
      <c r="O11" s="36"/>
      <c r="P11" s="36"/>
      <c r="Q11" s="36"/>
      <c r="R11" s="36"/>
      <c r="S11" s="36"/>
      <c r="T11" s="54"/>
      <c r="U11" s="229"/>
      <c r="W11" s="291" t="str">
        <f>+B11</f>
        <v>  1 - Planning Phase</v>
      </c>
      <c r="X11" s="291"/>
      <c r="Y11" s="89"/>
      <c r="Z11" s="135"/>
      <c r="AA11" s="36"/>
      <c r="AB11" s="144"/>
      <c r="AC11" s="144"/>
      <c r="AD11" s="144"/>
      <c r="AE11" s="144"/>
      <c r="AF11" s="144"/>
      <c r="AG11" s="144"/>
      <c r="AH11" s="144"/>
      <c r="AI11" s="144"/>
      <c r="AJ11" s="144"/>
      <c r="AK11" s="145"/>
      <c r="AL11" s="246"/>
      <c r="AM11" s="291" t="str">
        <f>+B11</f>
        <v>  1 - Planning Phase</v>
      </c>
      <c r="AN11" s="291"/>
      <c r="AO11" s="35"/>
      <c r="AP11" s="36"/>
      <c r="AQ11" s="36"/>
      <c r="AR11" s="36"/>
      <c r="AS11" s="36"/>
      <c r="AT11" s="36"/>
      <c r="AU11" s="36"/>
      <c r="AV11" s="36"/>
      <c r="AW11" s="36"/>
      <c r="AX11" s="36"/>
    </row>
    <row r="12" spans="1:50" x14ac:dyDescent="0.2">
      <c r="A12" t="s">
        <v>41</v>
      </c>
      <c r="B12" s="28"/>
      <c r="C12" s="28"/>
      <c r="D12" s="70"/>
      <c r="T12" s="55"/>
      <c r="W12" s="28"/>
      <c r="X12" s="28"/>
      <c r="Y12" s="90"/>
      <c r="Z12" s="16"/>
      <c r="AA12" s="7"/>
      <c r="AB12" s="10"/>
      <c r="AC12" s="10"/>
      <c r="AD12" s="10"/>
      <c r="AE12" s="10"/>
      <c r="AF12" s="10"/>
      <c r="AG12" s="10"/>
      <c r="AH12" s="10"/>
      <c r="AI12" s="10"/>
      <c r="AJ12" s="10"/>
      <c r="AK12" s="146"/>
      <c r="AL12" s="246"/>
      <c r="AM12" s="28"/>
      <c r="AN12" s="28"/>
      <c r="AO12" s="52" t="s">
        <v>52</v>
      </c>
      <c r="AP12" s="52" t="s">
        <v>52</v>
      </c>
      <c r="AQ12" s="52" t="s">
        <v>52</v>
      </c>
      <c r="AR12" s="52" t="s">
        <v>52</v>
      </c>
      <c r="AS12" s="52" t="s">
        <v>52</v>
      </c>
      <c r="AT12" s="52" t="s">
        <v>52</v>
      </c>
      <c r="AU12" s="52" t="s">
        <v>52</v>
      </c>
      <c r="AV12" s="52" t="s">
        <v>52</v>
      </c>
      <c r="AW12" s="52" t="s">
        <v>52</v>
      </c>
      <c r="AX12" s="52" t="s">
        <v>53</v>
      </c>
    </row>
    <row r="13" spans="1:50" ht="15" customHeight="1" x14ac:dyDescent="0.2">
      <c r="A13" s="178" t="s">
        <v>54</v>
      </c>
      <c r="B13" s="284" t="s">
        <v>55</v>
      </c>
      <c r="C13" s="284"/>
      <c r="D13" s="71"/>
      <c r="E13" s="45"/>
      <c r="F13" s="45"/>
      <c r="G13" s="45"/>
      <c r="H13" s="45"/>
      <c r="I13" s="45"/>
      <c r="J13" s="45"/>
      <c r="K13" s="45"/>
      <c r="L13" s="45"/>
      <c r="M13" s="45"/>
      <c r="N13" s="45"/>
      <c r="O13" s="45"/>
      <c r="P13" s="45"/>
      <c r="Q13" s="45"/>
      <c r="R13" s="45"/>
      <c r="S13" s="45"/>
      <c r="T13" s="56"/>
      <c r="U13" s="231"/>
      <c r="W13" s="284" t="str">
        <f>+B13</f>
        <v>1.1 - Project Start-up</v>
      </c>
      <c r="X13" s="284"/>
      <c r="Y13" s="91"/>
      <c r="Z13" s="63"/>
      <c r="AA13" s="34"/>
      <c r="AB13" s="64"/>
      <c r="AC13" s="64"/>
      <c r="AD13" s="64"/>
      <c r="AE13" s="64"/>
      <c r="AF13" s="64"/>
      <c r="AG13" s="64"/>
      <c r="AH13" s="64"/>
      <c r="AI13" s="64"/>
      <c r="AJ13" s="64"/>
      <c r="AK13" s="88"/>
      <c r="AL13" s="246"/>
      <c r="AM13" s="284" t="str">
        <f>+B13</f>
        <v>1.1 - Project Start-up</v>
      </c>
      <c r="AN13" s="284"/>
      <c r="AO13" s="33"/>
      <c r="AP13" s="34"/>
      <c r="AQ13" s="34"/>
      <c r="AR13" s="34"/>
      <c r="AS13" s="34"/>
      <c r="AT13" s="34"/>
      <c r="AU13" s="34"/>
      <c r="AV13" s="34"/>
      <c r="AW13" s="34"/>
      <c r="AX13" s="34"/>
    </row>
    <row r="14" spans="1:50" ht="14.25" customHeight="1" x14ac:dyDescent="0.2">
      <c r="A14" s="178" t="s">
        <v>54</v>
      </c>
      <c r="B14" s="281" t="s">
        <v>56</v>
      </c>
      <c r="C14" s="281"/>
      <c r="D14" s="72"/>
      <c r="T14" s="57">
        <f>SUM(E14:S14)</f>
        <v>0</v>
      </c>
      <c r="U14" s="230">
        <f>+E$9*E14+F$9*F14+G$9*G14+H$9*H14+I$9*I14+J$9*J14+K$9*K14+L$9*L14+M$9*M14+N$9*N14+O$9*O14+P$9*P14+Q$9*Q14+R$9*R14+S$9*S14</f>
        <v>0</v>
      </c>
      <c r="W14" s="281" t="str">
        <f>+B14</f>
        <v>1.1.A - Planning and Programming</v>
      </c>
      <c r="X14" s="281"/>
      <c r="Y14" s="92">
        <f>+D14</f>
        <v>0</v>
      </c>
      <c r="Z14" s="1" t="e">
        <f>+AB14/AA14</f>
        <v>#DIV/0!</v>
      </c>
      <c r="AA14">
        <f>+T14</f>
        <v>0</v>
      </c>
      <c r="AB14" s="2">
        <f>+U14</f>
        <v>0</v>
      </c>
      <c r="AC14" s="2">
        <f>+AB14*AD$4</f>
        <v>0</v>
      </c>
      <c r="AD14" s="2">
        <f>+AB14*AD$5</f>
        <v>0</v>
      </c>
      <c r="AE14" s="2">
        <f>+AX14</f>
        <v>0</v>
      </c>
      <c r="AF14" s="2">
        <v>0</v>
      </c>
      <c r="AG14" s="2">
        <v>0</v>
      </c>
      <c r="AH14" s="2">
        <v>0</v>
      </c>
      <c r="AI14" s="2">
        <v>0</v>
      </c>
      <c r="AJ14" s="2">
        <f>(+AB14*(1+AD$3))*AD$6</f>
        <v>0</v>
      </c>
      <c r="AK14" s="87">
        <f>SUM(AB14:AJ14)</f>
        <v>0</v>
      </c>
      <c r="AL14" s="246"/>
      <c r="AM14" s="281" t="str">
        <f>+B14</f>
        <v>1.1.A - Planning and Programming</v>
      </c>
      <c r="AN14" s="281"/>
      <c r="AO14" s="22"/>
      <c r="AX14" s="1">
        <f>+AO$9*AO14+AP$9*AP14+AQ$9*AQ14+AR$9*AR14+AS$9*AS14+AT$9*AT14+AU$9*AU14+AV$9*AV14+AW$9*AW14</f>
        <v>0</v>
      </c>
    </row>
    <row r="15" spans="1:50" ht="14.25" customHeight="1" x14ac:dyDescent="0.2">
      <c r="A15" s="178" t="s">
        <v>54</v>
      </c>
      <c r="B15" s="281" t="s">
        <v>57</v>
      </c>
      <c r="C15" s="281"/>
      <c r="D15" s="72"/>
      <c r="T15" s="57">
        <f>SUM(E15:S15)</f>
        <v>0</v>
      </c>
      <c r="U15" s="230">
        <f>+E$9*E15+F$9*F15+G$9*G15+H$9*H15+I$9*I15+J$9*J15+K$9*K15+L$9*L15+M$9*M15+N$9*N15+O$9*O15+P$9*P15+Q$9*Q15+R$9*R15+S$9*S15</f>
        <v>0</v>
      </c>
      <c r="W15" s="281" t="str">
        <f>+B15</f>
        <v>1.1.B - STIP/TIP</v>
      </c>
      <c r="X15" s="281"/>
      <c r="Y15" s="92">
        <f>+D15</f>
        <v>0</v>
      </c>
      <c r="Z15" s="1" t="e">
        <f t="shared" ref="Z15:Z17" si="2">+AB15/AA15</f>
        <v>#DIV/0!</v>
      </c>
      <c r="AA15">
        <f t="shared" ref="AA15:AA16" si="3">+T15</f>
        <v>0</v>
      </c>
      <c r="AB15" s="2">
        <f t="shared" ref="AB15:AB16" si="4">+U15</f>
        <v>0</v>
      </c>
      <c r="AC15" s="2">
        <f t="shared" ref="AC15:AC17" si="5">+AB15*AD$4</f>
        <v>0</v>
      </c>
      <c r="AD15" s="2">
        <f t="shared" ref="AD15:AD17" si="6">+AB15*AD$5</f>
        <v>0</v>
      </c>
      <c r="AE15" s="2">
        <f t="shared" ref="AE15:AE16" si="7">+AX15</f>
        <v>0</v>
      </c>
      <c r="AF15" s="2">
        <v>0</v>
      </c>
      <c r="AG15" s="2">
        <v>0</v>
      </c>
      <c r="AH15" s="2">
        <v>0</v>
      </c>
      <c r="AI15" s="2">
        <v>0</v>
      </c>
      <c r="AJ15" s="2">
        <f>(+AB15*(1+AD$3))*AD$6</f>
        <v>0</v>
      </c>
      <c r="AK15" s="87">
        <f t="shared" ref="AK15:AK78" si="8">SUM(AB15:AJ15)</f>
        <v>0</v>
      </c>
      <c r="AL15" s="246"/>
      <c r="AM15" s="281" t="str">
        <f>+B15</f>
        <v>1.1.B - STIP/TIP</v>
      </c>
      <c r="AN15" s="281"/>
      <c r="AO15" s="22"/>
      <c r="AX15" s="1">
        <f t="shared" ref="AX15:AX16" si="9">+AO$9*AO15+AP$9*AP15+AQ$9*AQ15+AR$9*AR15+AS$9*AS15+AT$9*AT15+AU$9*AU15+AV$9*AV15+AW$9*AW15</f>
        <v>0</v>
      </c>
    </row>
    <row r="16" spans="1:50" ht="14.25" customHeight="1" thickBot="1" x14ac:dyDescent="0.25">
      <c r="A16" s="178" t="s">
        <v>54</v>
      </c>
      <c r="B16" s="298" t="s">
        <v>58</v>
      </c>
      <c r="C16" s="298"/>
      <c r="D16" s="110"/>
      <c r="E16" s="111"/>
      <c r="F16" s="111"/>
      <c r="G16" s="111"/>
      <c r="H16" s="111"/>
      <c r="I16" s="111"/>
      <c r="J16" s="111"/>
      <c r="K16" s="111"/>
      <c r="L16" s="111"/>
      <c r="M16" s="111"/>
      <c r="N16" s="111"/>
      <c r="O16" s="111"/>
      <c r="P16" s="111"/>
      <c r="Q16" s="111"/>
      <c r="R16" s="111"/>
      <c r="S16" s="111"/>
      <c r="T16" s="57">
        <f>SUM(E16:S16)</f>
        <v>0</v>
      </c>
      <c r="U16" s="230">
        <f>+E$9*E16+F$9*F16+G$9*G16+H$9*H16+I$9*I16+J$9*J16+K$9*K16+L$9*L16+M$9*M16+N$9*N16+O$9*O16+P$9*P16+Q$9*Q16+R$9*R16+S$9*S16</f>
        <v>0</v>
      </c>
      <c r="V16" s="241"/>
      <c r="W16" s="298" t="str">
        <f>+B16</f>
        <v>1.1.C - Internal Meeting with Project Sponsor and ODOT staff</v>
      </c>
      <c r="X16" s="298"/>
      <c r="Y16" s="112">
        <f>+D16</f>
        <v>0</v>
      </c>
      <c r="Z16" s="113" t="e">
        <f t="shared" si="2"/>
        <v>#DIV/0!</v>
      </c>
      <c r="AA16" s="114">
        <f t="shared" si="3"/>
        <v>0</v>
      </c>
      <c r="AB16" s="115">
        <f t="shared" si="4"/>
        <v>0</v>
      </c>
      <c r="AC16" s="115">
        <f t="shared" si="5"/>
        <v>0</v>
      </c>
      <c r="AD16" s="115">
        <f t="shared" si="6"/>
        <v>0</v>
      </c>
      <c r="AE16" s="115">
        <f t="shared" si="7"/>
        <v>0</v>
      </c>
      <c r="AF16" s="115">
        <v>0</v>
      </c>
      <c r="AG16" s="115">
        <v>0</v>
      </c>
      <c r="AH16" s="115">
        <v>0</v>
      </c>
      <c r="AI16" s="115">
        <v>0</v>
      </c>
      <c r="AJ16" s="179">
        <f>(+AB16*(1+AD$3))*AD$6</f>
        <v>0</v>
      </c>
      <c r="AK16" s="87">
        <f t="shared" si="8"/>
        <v>0</v>
      </c>
      <c r="AL16" s="247"/>
      <c r="AM16" s="298" t="str">
        <f>+B16</f>
        <v>1.1.C - Internal Meeting with Project Sponsor and ODOT staff</v>
      </c>
      <c r="AN16" s="298"/>
      <c r="AO16" s="116"/>
      <c r="AP16" s="114"/>
      <c r="AQ16" s="114"/>
      <c r="AR16" s="114"/>
      <c r="AS16" s="114"/>
      <c r="AT16" s="114"/>
      <c r="AU16" s="114"/>
      <c r="AV16" s="114"/>
      <c r="AW16" s="114"/>
      <c r="AX16" s="113">
        <f t="shared" si="9"/>
        <v>0</v>
      </c>
    </row>
    <row r="17" spans="1:50" ht="15" customHeight="1" x14ac:dyDescent="0.2">
      <c r="A17" s="178" t="s">
        <v>54</v>
      </c>
      <c r="B17" s="299" t="s">
        <v>59</v>
      </c>
      <c r="C17" s="299"/>
      <c r="D17" s="73"/>
      <c r="E17" s="45">
        <f>SUM(E14:E16)</f>
        <v>0</v>
      </c>
      <c r="F17" s="45">
        <f t="shared" ref="F17:U17" si="10">SUM(F14:F16)</f>
        <v>0</v>
      </c>
      <c r="G17" s="45">
        <f t="shared" si="10"/>
        <v>0</v>
      </c>
      <c r="H17" s="45">
        <f t="shared" si="10"/>
        <v>0</v>
      </c>
      <c r="I17" s="45">
        <f t="shared" si="10"/>
        <v>0</v>
      </c>
      <c r="J17" s="45">
        <f t="shared" si="10"/>
        <v>0</v>
      </c>
      <c r="K17" s="45">
        <f t="shared" si="10"/>
        <v>0</v>
      </c>
      <c r="L17" s="45">
        <f t="shared" si="10"/>
        <v>0</v>
      </c>
      <c r="M17" s="45">
        <f t="shared" si="10"/>
        <v>0</v>
      </c>
      <c r="N17" s="45">
        <f t="shared" si="10"/>
        <v>0</v>
      </c>
      <c r="O17" s="45">
        <f t="shared" si="10"/>
        <v>0</v>
      </c>
      <c r="P17" s="45">
        <f t="shared" si="10"/>
        <v>0</v>
      </c>
      <c r="Q17" s="45">
        <f t="shared" si="10"/>
        <v>0</v>
      </c>
      <c r="R17" s="45">
        <f t="shared" si="10"/>
        <v>0</v>
      </c>
      <c r="S17" s="45">
        <f t="shared" si="10"/>
        <v>0</v>
      </c>
      <c r="T17" s="181">
        <f t="shared" si="10"/>
        <v>0</v>
      </c>
      <c r="U17" s="187">
        <f t="shared" si="10"/>
        <v>0</v>
      </c>
      <c r="W17" s="299" t="str">
        <f>+B17</f>
        <v>TOTAL 1.1 - Project Start-up</v>
      </c>
      <c r="X17" s="299"/>
      <c r="Y17" s="189"/>
      <c r="Z17" s="188" t="e">
        <f t="shared" si="2"/>
        <v>#DIV/0!</v>
      </c>
      <c r="AA17" s="185">
        <f t="shared" ref="AA17" si="11">+T17</f>
        <v>0</v>
      </c>
      <c r="AB17" s="186">
        <f t="shared" ref="AB17" si="12">+U17</f>
        <v>0</v>
      </c>
      <c r="AC17" s="186">
        <f t="shared" si="5"/>
        <v>0</v>
      </c>
      <c r="AD17" s="186">
        <f t="shared" si="6"/>
        <v>0</v>
      </c>
      <c r="AE17" s="186">
        <f>SUM(AE14:AE16)</f>
        <v>0</v>
      </c>
      <c r="AF17" s="186">
        <f>SUM(AF14:AF16)</f>
        <v>0</v>
      </c>
      <c r="AG17" s="186">
        <f>SUM(AG14:AG16)</f>
        <v>0</v>
      </c>
      <c r="AH17" s="186">
        <f>SUM(AH14:AH16)</f>
        <v>0</v>
      </c>
      <c r="AI17" s="186">
        <f>SUM(AI14:AI16)</f>
        <v>0</v>
      </c>
      <c r="AJ17" s="186">
        <f>(+AB17*(1+AD$3))*AD$6</f>
        <v>0</v>
      </c>
      <c r="AK17" s="187">
        <f t="shared" si="8"/>
        <v>0</v>
      </c>
      <c r="AL17" s="246"/>
      <c r="AM17" s="299" t="str">
        <f>+B17</f>
        <v>TOTAL 1.1 - Project Start-up</v>
      </c>
      <c r="AN17" s="299"/>
      <c r="AO17" s="194">
        <f>SUM(AO14:AO16)*AO9</f>
        <v>0</v>
      </c>
      <c r="AP17" s="194">
        <f t="shared" ref="AP17:AW17" si="13">SUM(AP14:AP16)*AP9</f>
        <v>0</v>
      </c>
      <c r="AQ17" s="194">
        <f t="shared" si="13"/>
        <v>0</v>
      </c>
      <c r="AR17" s="194">
        <f t="shared" si="13"/>
        <v>0</v>
      </c>
      <c r="AS17" s="194">
        <f t="shared" si="13"/>
        <v>0</v>
      </c>
      <c r="AT17" s="194">
        <f t="shared" si="13"/>
        <v>0</v>
      </c>
      <c r="AU17" s="194">
        <f t="shared" si="13"/>
        <v>0</v>
      </c>
      <c r="AV17" s="194">
        <f t="shared" si="13"/>
        <v>0</v>
      </c>
      <c r="AW17" s="194">
        <f t="shared" si="13"/>
        <v>0</v>
      </c>
      <c r="AX17" s="184">
        <f>SUM(AX14:AX16)</f>
        <v>0</v>
      </c>
    </row>
    <row r="18" spans="1:50" x14ac:dyDescent="0.2">
      <c r="A18" s="178" t="s">
        <v>54</v>
      </c>
      <c r="B18" s="288"/>
      <c r="C18" s="288"/>
      <c r="D18" s="70"/>
      <c r="W18" s="288"/>
      <c r="X18" s="288"/>
      <c r="Y18" s="90"/>
      <c r="AK18" s="87"/>
      <c r="AL18" s="246"/>
      <c r="AM18" s="288"/>
      <c r="AN18" s="288"/>
      <c r="AO18" s="24"/>
      <c r="AX18" s="1"/>
    </row>
    <row r="19" spans="1:50" ht="15" customHeight="1" x14ac:dyDescent="0.2">
      <c r="A19" t="s">
        <v>41</v>
      </c>
      <c r="B19" s="284" t="s">
        <v>60</v>
      </c>
      <c r="C19" s="284"/>
      <c r="D19" s="71"/>
      <c r="E19" s="45"/>
      <c r="F19" s="45"/>
      <c r="G19" s="45"/>
      <c r="H19" s="45"/>
      <c r="I19" s="45"/>
      <c r="J19" s="45"/>
      <c r="K19" s="45"/>
      <c r="L19" s="45"/>
      <c r="M19" s="45"/>
      <c r="N19" s="45"/>
      <c r="O19" s="45"/>
      <c r="P19" s="45"/>
      <c r="Q19" s="45"/>
      <c r="R19" s="45"/>
      <c r="S19" s="45"/>
      <c r="T19" s="56"/>
      <c r="U19" s="231"/>
      <c r="W19" s="284" t="str">
        <f t="shared" ref="W19:W33" si="14">+B19</f>
        <v>1.2 - Project Initiation Package</v>
      </c>
      <c r="X19" s="284"/>
      <c r="Y19" s="91"/>
      <c r="Z19" s="63"/>
      <c r="AA19" s="34"/>
      <c r="AB19" s="64"/>
      <c r="AC19" s="64"/>
      <c r="AD19" s="64"/>
      <c r="AE19" s="64"/>
      <c r="AF19" s="64"/>
      <c r="AG19" s="64"/>
      <c r="AH19" s="64"/>
      <c r="AI19" s="64"/>
      <c r="AJ19" s="64"/>
      <c r="AK19" s="88"/>
      <c r="AL19" s="246"/>
      <c r="AM19" s="284" t="str">
        <f t="shared" ref="AM19:AM33" si="15">+B19</f>
        <v>1.2 - Project Initiation Package</v>
      </c>
      <c r="AN19" s="284"/>
      <c r="AO19" s="33"/>
      <c r="AP19" s="34"/>
      <c r="AQ19" s="34"/>
      <c r="AR19" s="34"/>
      <c r="AS19" s="34"/>
      <c r="AT19" s="34"/>
      <c r="AU19" s="34"/>
      <c r="AV19" s="34"/>
      <c r="AW19" s="34"/>
      <c r="AX19" s="63"/>
    </row>
    <row r="20" spans="1:50" ht="14.25" customHeight="1" x14ac:dyDescent="0.2">
      <c r="A20" t="s">
        <v>41</v>
      </c>
      <c r="B20" s="281" t="s">
        <v>61</v>
      </c>
      <c r="C20" s="281"/>
      <c r="D20" s="72"/>
      <c r="T20" s="57">
        <f>SUM(E20:S20)</f>
        <v>0</v>
      </c>
      <c r="U20" s="230">
        <f>+E$9*E20+F$9*F20+G$9*G20+H$9*H20+I$9*I20+J$9*J20+K$9*K20+L$9*L20+M$9*M20+N$9*N20+O$9*O20+P$9*P20+Q$9*Q20+R$9*R20+S$9*S20</f>
        <v>0</v>
      </c>
      <c r="W20" s="281" t="str">
        <f t="shared" si="14"/>
        <v>1.2.A - Define Study Area and Logical Termini</v>
      </c>
      <c r="X20" s="281"/>
      <c r="Y20" s="92">
        <f>+D20</f>
        <v>0</v>
      </c>
      <c r="Z20" s="1" t="e">
        <f t="shared" ref="Z20:Z21" si="16">+AB20/AA20</f>
        <v>#DIV/0!</v>
      </c>
      <c r="AA20">
        <f t="shared" ref="AA20:AA21" si="17">+T20</f>
        <v>0</v>
      </c>
      <c r="AB20" s="2">
        <f t="shared" ref="AB20:AB21" si="18">+U20</f>
        <v>0</v>
      </c>
      <c r="AC20" s="2">
        <f t="shared" ref="AC20:AC21" si="19">+AB20*AD$4</f>
        <v>0</v>
      </c>
      <c r="AD20" s="2">
        <f t="shared" ref="AD20:AD21" si="20">+AB20*AD$5</f>
        <v>0</v>
      </c>
      <c r="AE20" s="2">
        <f t="shared" ref="AE20:AE21" si="21">+AX20</f>
        <v>0</v>
      </c>
      <c r="AF20" s="2">
        <v>0</v>
      </c>
      <c r="AG20" s="2">
        <v>0</v>
      </c>
      <c r="AH20" s="2">
        <v>0</v>
      </c>
      <c r="AI20" s="2">
        <v>0</v>
      </c>
      <c r="AJ20" s="2">
        <f>(+AB20*(1+AD$3))*AD$6</f>
        <v>0</v>
      </c>
      <c r="AK20" s="87">
        <f t="shared" si="8"/>
        <v>0</v>
      </c>
      <c r="AL20" s="246"/>
      <c r="AM20" s="281" t="str">
        <f t="shared" si="15"/>
        <v>1.2.A - Define Study Area and Logical Termini</v>
      </c>
      <c r="AN20" s="281"/>
      <c r="AO20" s="22"/>
      <c r="AX20" s="1">
        <f t="shared" ref="AX20:AX21" si="22">+AO$9*AO20+AP$9*AP20+AQ$9*AQ20+AR$9*AR20+AS$9*AS20+AT$9*AT20+AU$9*AU20+AV$9*AV20+AW$9*AW20</f>
        <v>0</v>
      </c>
    </row>
    <row r="21" spans="1:50" ht="14.25" customHeight="1" x14ac:dyDescent="0.2">
      <c r="A21" t="s">
        <v>41</v>
      </c>
      <c r="B21" s="281" t="s">
        <v>62</v>
      </c>
      <c r="C21" s="281"/>
      <c r="D21" s="72"/>
      <c r="T21" s="57">
        <f>SUM(E21:S21)</f>
        <v>0</v>
      </c>
      <c r="U21" s="230">
        <f>+E$9*E21+F$9*F21+G$9*G21+H$9*H21+I$9*I21+J$9*J21+K$9*K21+L$9*L21+M$9*M21+N$9*N21+O$9*O21+P$9*P21+Q$9*Q21+R$9*R21+S$9*S21</f>
        <v>0</v>
      </c>
      <c r="W21" s="281" t="str">
        <f t="shared" si="14"/>
        <v>1.2.B - Conduct Field Review (walk through)</v>
      </c>
      <c r="X21" s="281"/>
      <c r="Y21" s="92">
        <f>+D21</f>
        <v>0</v>
      </c>
      <c r="Z21" s="1" t="e">
        <f t="shared" si="16"/>
        <v>#DIV/0!</v>
      </c>
      <c r="AA21">
        <f t="shared" si="17"/>
        <v>0</v>
      </c>
      <c r="AB21" s="2">
        <f t="shared" si="18"/>
        <v>0</v>
      </c>
      <c r="AC21" s="2">
        <f t="shared" si="19"/>
        <v>0</v>
      </c>
      <c r="AD21" s="2">
        <f t="shared" si="20"/>
        <v>0</v>
      </c>
      <c r="AE21" s="2">
        <f t="shared" si="21"/>
        <v>0</v>
      </c>
      <c r="AF21" s="2">
        <v>0</v>
      </c>
      <c r="AG21" s="2">
        <v>0</v>
      </c>
      <c r="AH21" s="2">
        <v>0</v>
      </c>
      <c r="AI21" s="2">
        <v>0</v>
      </c>
      <c r="AJ21" s="2">
        <f>(+AB21*(1+AD$3))*AD$6</f>
        <v>0</v>
      </c>
      <c r="AK21" s="87">
        <f t="shared" si="8"/>
        <v>0</v>
      </c>
      <c r="AL21" s="246"/>
      <c r="AM21" s="281" t="str">
        <f t="shared" si="15"/>
        <v>1.2.B - Conduct Field Review (walk through)</v>
      </c>
      <c r="AN21" s="281"/>
      <c r="AO21" s="22"/>
      <c r="AX21" s="1">
        <f t="shared" si="22"/>
        <v>0</v>
      </c>
    </row>
    <row r="22" spans="1:50" ht="28.5" customHeight="1" x14ac:dyDescent="0.2">
      <c r="A22" t="s">
        <v>41</v>
      </c>
      <c r="B22" s="283" t="s">
        <v>63</v>
      </c>
      <c r="C22" s="283"/>
      <c r="D22" s="74"/>
      <c r="E22" s="80"/>
      <c r="F22" s="80"/>
      <c r="G22" s="80"/>
      <c r="H22" s="80"/>
      <c r="I22" s="80"/>
      <c r="J22" s="80"/>
      <c r="K22" s="80"/>
      <c r="L22" s="80"/>
      <c r="M22" s="80"/>
      <c r="N22" s="80"/>
      <c r="O22" s="80"/>
      <c r="P22" s="80"/>
      <c r="Q22" s="80"/>
      <c r="R22" s="80"/>
      <c r="S22" s="80"/>
      <c r="T22" s="58"/>
      <c r="U22" s="232"/>
      <c r="W22" s="283" t="str">
        <f t="shared" si="14"/>
        <v>1.2.C - Identify Discipline Specific Issues for Project  Initiation Package</v>
      </c>
      <c r="X22" s="283"/>
      <c r="Y22" s="93"/>
      <c r="Z22" s="136"/>
      <c r="AA22" s="39"/>
      <c r="AB22" s="147"/>
      <c r="AC22" s="147"/>
      <c r="AD22" s="147"/>
      <c r="AE22" s="147"/>
      <c r="AF22" s="147"/>
      <c r="AG22" s="147"/>
      <c r="AH22" s="147"/>
      <c r="AI22" s="147"/>
      <c r="AJ22" s="147"/>
      <c r="AK22" s="148"/>
      <c r="AL22" s="246"/>
      <c r="AM22" s="283" t="str">
        <f t="shared" si="15"/>
        <v>1.2.C - Identify Discipline Specific Issues for Project  Initiation Package</v>
      </c>
      <c r="AN22" s="283"/>
      <c r="AO22" s="38"/>
      <c r="AP22" s="39"/>
      <c r="AQ22" s="39"/>
      <c r="AR22" s="39"/>
      <c r="AS22" s="39"/>
      <c r="AT22" s="39"/>
      <c r="AU22" s="39"/>
      <c r="AV22" s="39"/>
      <c r="AW22" s="39"/>
      <c r="AX22" s="136"/>
    </row>
    <row r="23" spans="1:50" ht="14.25" customHeight="1" x14ac:dyDescent="0.2">
      <c r="A23" t="s">
        <v>41</v>
      </c>
      <c r="B23" s="280" t="s">
        <v>64</v>
      </c>
      <c r="C23" s="280"/>
      <c r="D23" s="75"/>
      <c r="T23" s="57">
        <f t="shared" ref="T23:T32" si="23">SUM(E23:S23)</f>
        <v>0</v>
      </c>
      <c r="U23" s="230">
        <f t="shared" ref="U23:U32" si="24">+E$9*E23+F$9*F23+G$9*G23+H$9*H23+I$9*I23+J$9*J23+K$9*K23+L$9*L23+M$9*M23+N$9*N23+O$9*O23+P$9*P23+Q$9*Q23+R$9*R23+S$9*S23</f>
        <v>0</v>
      </c>
      <c r="W23" s="280" t="str">
        <f t="shared" si="14"/>
        <v>1.2.C.A - Identify Design Issues</v>
      </c>
      <c r="X23" s="280"/>
      <c r="Y23" s="92">
        <f t="shared" ref="Y23:Y32" si="25">+D23</f>
        <v>0</v>
      </c>
      <c r="Z23" s="1" t="e">
        <f t="shared" ref="Z23:Z33" si="26">+AB23/AA23</f>
        <v>#DIV/0!</v>
      </c>
      <c r="AA23">
        <f t="shared" ref="AA23:AA33" si="27">+T23</f>
        <v>0</v>
      </c>
      <c r="AB23" s="2">
        <f t="shared" ref="AB23:AB33" si="28">+U23</f>
        <v>0</v>
      </c>
      <c r="AC23" s="2">
        <f t="shared" ref="AC23:AC33" si="29">+AB23*AD$4</f>
        <v>0</v>
      </c>
      <c r="AD23" s="2">
        <f t="shared" ref="AD23:AD33" si="30">+AB23*AD$5</f>
        <v>0</v>
      </c>
      <c r="AE23" s="2">
        <f t="shared" ref="AE23:AE32" si="31">+AX23</f>
        <v>0</v>
      </c>
      <c r="AF23" s="2">
        <v>0</v>
      </c>
      <c r="AG23" s="2">
        <v>0</v>
      </c>
      <c r="AH23" s="2">
        <v>0</v>
      </c>
      <c r="AI23" s="2">
        <v>0</v>
      </c>
      <c r="AJ23" s="2">
        <f t="shared" ref="AJ23:AJ33" si="32">(+AB23*(1+AD$3))*AD$6</f>
        <v>0</v>
      </c>
      <c r="AK23" s="87">
        <f t="shared" si="8"/>
        <v>0</v>
      </c>
      <c r="AL23" s="246"/>
      <c r="AM23" s="280" t="str">
        <f t="shared" si="15"/>
        <v>1.2.C.A - Identify Design Issues</v>
      </c>
      <c r="AN23" s="280"/>
      <c r="AO23" s="23"/>
      <c r="AX23" s="1">
        <f t="shared" ref="AX23:AX32" si="33">+AO$9*AO23+AP$9*AP23+AQ$9*AQ23+AR$9*AR23+AS$9*AS23+AT$9*AT23+AU$9*AU23+AV$9*AV23+AW$9*AW23</f>
        <v>0</v>
      </c>
    </row>
    <row r="24" spans="1:50" ht="14.25" customHeight="1" x14ac:dyDescent="0.2">
      <c r="A24" t="s">
        <v>41</v>
      </c>
      <c r="B24" s="280" t="s">
        <v>65</v>
      </c>
      <c r="C24" s="280"/>
      <c r="D24" s="75"/>
      <c r="T24" s="57">
        <f t="shared" si="23"/>
        <v>0</v>
      </c>
      <c r="U24" s="230">
        <f t="shared" si="24"/>
        <v>0</v>
      </c>
      <c r="W24" s="280" t="str">
        <f t="shared" si="14"/>
        <v>1.2.C.B - Identify Geotechnical Issues</v>
      </c>
      <c r="X24" s="280"/>
      <c r="Y24" s="92">
        <f t="shared" si="25"/>
        <v>0</v>
      </c>
      <c r="Z24" s="1" t="e">
        <f t="shared" si="26"/>
        <v>#DIV/0!</v>
      </c>
      <c r="AA24">
        <f t="shared" si="27"/>
        <v>0</v>
      </c>
      <c r="AB24" s="2">
        <f t="shared" si="28"/>
        <v>0</v>
      </c>
      <c r="AC24" s="2">
        <f t="shared" si="29"/>
        <v>0</v>
      </c>
      <c r="AD24" s="2">
        <f t="shared" si="30"/>
        <v>0</v>
      </c>
      <c r="AE24" s="2">
        <f t="shared" si="31"/>
        <v>0</v>
      </c>
      <c r="AF24" s="2">
        <v>0</v>
      </c>
      <c r="AG24" s="2">
        <v>0</v>
      </c>
      <c r="AH24" s="2">
        <v>0</v>
      </c>
      <c r="AI24" s="2">
        <v>0</v>
      </c>
      <c r="AJ24" s="2">
        <f t="shared" si="32"/>
        <v>0</v>
      </c>
      <c r="AK24" s="87">
        <f t="shared" si="8"/>
        <v>0</v>
      </c>
      <c r="AL24" s="246"/>
      <c r="AM24" s="280" t="str">
        <f t="shared" si="15"/>
        <v>1.2.C.B - Identify Geotechnical Issues</v>
      </c>
      <c r="AN24" s="280"/>
      <c r="AO24" s="23"/>
      <c r="AX24" s="1">
        <f t="shared" si="33"/>
        <v>0</v>
      </c>
    </row>
    <row r="25" spans="1:50" ht="14.25" customHeight="1" x14ac:dyDescent="0.2">
      <c r="A25" t="s">
        <v>41</v>
      </c>
      <c r="B25" s="280" t="s">
        <v>66</v>
      </c>
      <c r="C25" s="280"/>
      <c r="D25" s="75"/>
      <c r="T25" s="57">
        <f t="shared" si="23"/>
        <v>0</v>
      </c>
      <c r="U25" s="230">
        <f t="shared" si="24"/>
        <v>0</v>
      </c>
      <c r="W25" s="280" t="str">
        <f t="shared" si="14"/>
        <v>1.2.C.C - Identify Environmental Issues</v>
      </c>
      <c r="X25" s="280"/>
      <c r="Y25" s="92">
        <f t="shared" si="25"/>
        <v>0</v>
      </c>
      <c r="Z25" s="1" t="e">
        <f t="shared" si="26"/>
        <v>#DIV/0!</v>
      </c>
      <c r="AA25">
        <f t="shared" si="27"/>
        <v>0</v>
      </c>
      <c r="AB25" s="2">
        <f t="shared" si="28"/>
        <v>0</v>
      </c>
      <c r="AC25" s="2">
        <f t="shared" si="29"/>
        <v>0</v>
      </c>
      <c r="AD25" s="2">
        <f t="shared" si="30"/>
        <v>0</v>
      </c>
      <c r="AE25" s="2">
        <f t="shared" si="31"/>
        <v>0</v>
      </c>
      <c r="AF25" s="2">
        <v>0</v>
      </c>
      <c r="AG25" s="2">
        <v>0</v>
      </c>
      <c r="AH25" s="2">
        <v>0</v>
      </c>
      <c r="AI25" s="2">
        <v>0</v>
      </c>
      <c r="AJ25" s="2">
        <f t="shared" si="32"/>
        <v>0</v>
      </c>
      <c r="AK25" s="87">
        <f t="shared" si="8"/>
        <v>0</v>
      </c>
      <c r="AL25" s="246"/>
      <c r="AM25" s="280" t="str">
        <f t="shared" si="15"/>
        <v>1.2.C.C - Identify Environmental Issues</v>
      </c>
      <c r="AN25" s="280"/>
      <c r="AO25" s="23"/>
      <c r="AX25" s="1">
        <f t="shared" si="33"/>
        <v>0</v>
      </c>
    </row>
    <row r="26" spans="1:50" ht="14.25" customHeight="1" x14ac:dyDescent="0.2">
      <c r="A26" t="s">
        <v>41</v>
      </c>
      <c r="B26" s="280" t="s">
        <v>67</v>
      </c>
      <c r="C26" s="313"/>
      <c r="D26" s="75"/>
      <c r="T26" s="57">
        <f t="shared" si="23"/>
        <v>0</v>
      </c>
      <c r="U26" s="230">
        <f t="shared" si="24"/>
        <v>0</v>
      </c>
      <c r="W26" s="280" t="str">
        <f t="shared" si="14"/>
        <v>1.2.C.D - Identify Utility Issues</v>
      </c>
      <c r="X26" s="280"/>
      <c r="Y26" s="92">
        <f t="shared" si="25"/>
        <v>0</v>
      </c>
      <c r="Z26" s="1" t="e">
        <f t="shared" si="26"/>
        <v>#DIV/0!</v>
      </c>
      <c r="AA26">
        <f t="shared" si="27"/>
        <v>0</v>
      </c>
      <c r="AB26" s="2">
        <f t="shared" si="28"/>
        <v>0</v>
      </c>
      <c r="AC26" s="2">
        <f t="shared" si="29"/>
        <v>0</v>
      </c>
      <c r="AD26" s="2">
        <f t="shared" si="30"/>
        <v>0</v>
      </c>
      <c r="AE26" s="2">
        <f t="shared" si="31"/>
        <v>0</v>
      </c>
      <c r="AF26" s="2">
        <v>0</v>
      </c>
      <c r="AG26" s="2">
        <v>0</v>
      </c>
      <c r="AH26" s="2">
        <v>0</v>
      </c>
      <c r="AI26" s="2">
        <v>0</v>
      </c>
      <c r="AJ26" s="2">
        <f t="shared" si="32"/>
        <v>0</v>
      </c>
      <c r="AK26" s="87">
        <f t="shared" si="8"/>
        <v>0</v>
      </c>
      <c r="AL26" s="246"/>
      <c r="AM26" s="280" t="str">
        <f t="shared" si="15"/>
        <v>1.2.C.D - Identify Utility Issues</v>
      </c>
      <c r="AN26" s="280"/>
      <c r="AO26" s="23"/>
      <c r="AX26" s="1">
        <f t="shared" si="33"/>
        <v>0</v>
      </c>
    </row>
    <row r="27" spans="1:50" ht="14.25" customHeight="1" x14ac:dyDescent="0.2">
      <c r="A27" s="178" t="s">
        <v>54</v>
      </c>
      <c r="B27" s="280" t="s">
        <v>68</v>
      </c>
      <c r="C27" s="280"/>
      <c r="D27" s="75"/>
      <c r="T27" s="57">
        <f t="shared" si="23"/>
        <v>0</v>
      </c>
      <c r="U27" s="230">
        <f t="shared" si="24"/>
        <v>0</v>
      </c>
      <c r="W27" s="280" t="str">
        <f t="shared" si="14"/>
        <v>1.2.C.E - ITS (Traffic Surveillance) Project Determination</v>
      </c>
      <c r="X27" s="280"/>
      <c r="Y27" s="92">
        <f t="shared" si="25"/>
        <v>0</v>
      </c>
      <c r="Z27" s="1" t="e">
        <f t="shared" si="26"/>
        <v>#DIV/0!</v>
      </c>
      <c r="AA27">
        <f t="shared" si="27"/>
        <v>0</v>
      </c>
      <c r="AB27" s="2">
        <f t="shared" si="28"/>
        <v>0</v>
      </c>
      <c r="AC27" s="2">
        <f t="shared" si="29"/>
        <v>0</v>
      </c>
      <c r="AD27" s="2">
        <f t="shared" si="30"/>
        <v>0</v>
      </c>
      <c r="AE27" s="2">
        <f t="shared" si="31"/>
        <v>0</v>
      </c>
      <c r="AF27" s="2">
        <v>0</v>
      </c>
      <c r="AG27" s="2">
        <v>0</v>
      </c>
      <c r="AH27" s="2">
        <v>0</v>
      </c>
      <c r="AI27" s="2">
        <v>0</v>
      </c>
      <c r="AJ27" s="2">
        <f t="shared" si="32"/>
        <v>0</v>
      </c>
      <c r="AK27" s="87">
        <f t="shared" si="8"/>
        <v>0</v>
      </c>
      <c r="AL27" s="246"/>
      <c r="AM27" s="280" t="str">
        <f t="shared" si="15"/>
        <v>1.2.C.E - ITS (Traffic Surveillance) Project Determination</v>
      </c>
      <c r="AN27" s="280"/>
      <c r="AO27" s="23"/>
      <c r="AX27" s="1">
        <f t="shared" si="33"/>
        <v>0</v>
      </c>
    </row>
    <row r="28" spans="1:50" ht="14.25" customHeight="1" x14ac:dyDescent="0.2">
      <c r="A28" s="178" t="s">
        <v>69</v>
      </c>
      <c r="B28" s="280" t="s">
        <v>70</v>
      </c>
      <c r="C28" s="280"/>
      <c r="D28" s="75"/>
      <c r="T28" s="57">
        <f t="shared" si="23"/>
        <v>0</v>
      </c>
      <c r="U28" s="230">
        <f t="shared" si="24"/>
        <v>0</v>
      </c>
      <c r="W28" s="280" t="str">
        <f t="shared" si="14"/>
        <v>1.2.C.F - Transportation and Land Use Plans</v>
      </c>
      <c r="X28" s="280"/>
      <c r="Y28" s="92">
        <f t="shared" si="25"/>
        <v>0</v>
      </c>
      <c r="Z28" s="1" t="e">
        <f t="shared" si="26"/>
        <v>#DIV/0!</v>
      </c>
      <c r="AA28">
        <f t="shared" si="27"/>
        <v>0</v>
      </c>
      <c r="AB28" s="2">
        <f t="shared" si="28"/>
        <v>0</v>
      </c>
      <c r="AC28" s="2">
        <f t="shared" si="29"/>
        <v>0</v>
      </c>
      <c r="AD28" s="2">
        <f t="shared" si="30"/>
        <v>0</v>
      </c>
      <c r="AE28" s="2">
        <f t="shared" si="31"/>
        <v>0</v>
      </c>
      <c r="AF28" s="2">
        <v>0</v>
      </c>
      <c r="AG28" s="2">
        <v>0</v>
      </c>
      <c r="AH28" s="2">
        <v>0</v>
      </c>
      <c r="AI28" s="2">
        <v>0</v>
      </c>
      <c r="AJ28" s="2">
        <f t="shared" si="32"/>
        <v>0</v>
      </c>
      <c r="AK28" s="87">
        <f t="shared" si="8"/>
        <v>0</v>
      </c>
      <c r="AL28" s="246"/>
      <c r="AM28" s="280" t="str">
        <f t="shared" si="15"/>
        <v>1.2.C.F - Transportation and Land Use Plans</v>
      </c>
      <c r="AN28" s="280"/>
      <c r="AO28" s="23"/>
      <c r="AX28" s="1">
        <f t="shared" si="33"/>
        <v>0</v>
      </c>
    </row>
    <row r="29" spans="1:50" ht="14.25" customHeight="1" x14ac:dyDescent="0.2">
      <c r="A29" t="s">
        <v>41</v>
      </c>
      <c r="B29" s="280" t="s">
        <v>71</v>
      </c>
      <c r="C29" s="280"/>
      <c r="D29" s="75"/>
      <c r="T29" s="57">
        <f t="shared" si="23"/>
        <v>0</v>
      </c>
      <c r="U29" s="230">
        <f t="shared" si="24"/>
        <v>0</v>
      </c>
      <c r="W29" s="280" t="str">
        <f t="shared" si="14"/>
        <v>1.2.C.G - Identify Safety Priorities</v>
      </c>
      <c r="X29" s="280"/>
      <c r="Y29" s="92">
        <f t="shared" si="25"/>
        <v>0</v>
      </c>
      <c r="Z29" s="1" t="e">
        <f t="shared" si="26"/>
        <v>#DIV/0!</v>
      </c>
      <c r="AA29">
        <f t="shared" si="27"/>
        <v>0</v>
      </c>
      <c r="AB29" s="2">
        <f t="shared" si="28"/>
        <v>0</v>
      </c>
      <c r="AC29" s="2">
        <f t="shared" si="29"/>
        <v>0</v>
      </c>
      <c r="AD29" s="2">
        <f t="shared" si="30"/>
        <v>0</v>
      </c>
      <c r="AE29" s="2">
        <f t="shared" si="31"/>
        <v>0</v>
      </c>
      <c r="AF29" s="2">
        <v>0</v>
      </c>
      <c r="AG29" s="2">
        <v>0</v>
      </c>
      <c r="AH29" s="2">
        <v>0</v>
      </c>
      <c r="AI29" s="2">
        <v>0</v>
      </c>
      <c r="AJ29" s="2">
        <f t="shared" si="32"/>
        <v>0</v>
      </c>
      <c r="AK29" s="87">
        <f t="shared" si="8"/>
        <v>0</v>
      </c>
      <c r="AL29" s="246"/>
      <c r="AM29" s="280" t="str">
        <f t="shared" si="15"/>
        <v>1.2.C.G - Identify Safety Priorities</v>
      </c>
      <c r="AN29" s="280"/>
      <c r="AO29" s="23"/>
      <c r="AX29" s="1">
        <f t="shared" si="33"/>
        <v>0</v>
      </c>
    </row>
    <row r="30" spans="1:50" ht="14.25" customHeight="1" x14ac:dyDescent="0.2">
      <c r="A30" t="s">
        <v>41</v>
      </c>
      <c r="B30" s="281" t="s">
        <v>72</v>
      </c>
      <c r="C30" s="281"/>
      <c r="D30" s="72"/>
      <c r="T30" s="57">
        <f t="shared" si="23"/>
        <v>0</v>
      </c>
      <c r="U30" s="230">
        <f t="shared" si="24"/>
        <v>0</v>
      </c>
      <c r="W30" s="281" t="str">
        <f t="shared" si="14"/>
        <v>1.2.D - Project Initiation Package Preparation and  Submittal</v>
      </c>
      <c r="X30" s="281"/>
      <c r="Y30" s="92">
        <f t="shared" si="25"/>
        <v>0</v>
      </c>
      <c r="Z30" s="1" t="e">
        <f t="shared" si="26"/>
        <v>#DIV/0!</v>
      </c>
      <c r="AA30">
        <f t="shared" si="27"/>
        <v>0</v>
      </c>
      <c r="AB30" s="2">
        <f t="shared" si="28"/>
        <v>0</v>
      </c>
      <c r="AC30" s="2">
        <f t="shared" si="29"/>
        <v>0</v>
      </c>
      <c r="AD30" s="2">
        <f t="shared" si="30"/>
        <v>0</v>
      </c>
      <c r="AE30" s="2">
        <f t="shared" si="31"/>
        <v>0</v>
      </c>
      <c r="AF30" s="2">
        <v>0</v>
      </c>
      <c r="AG30" s="2">
        <v>0</v>
      </c>
      <c r="AH30" s="2">
        <v>0</v>
      </c>
      <c r="AI30" s="2">
        <v>0</v>
      </c>
      <c r="AJ30" s="2">
        <f t="shared" si="32"/>
        <v>0</v>
      </c>
      <c r="AK30" s="87">
        <f t="shared" si="8"/>
        <v>0</v>
      </c>
      <c r="AL30" s="246"/>
      <c r="AM30" s="281" t="str">
        <f t="shared" si="15"/>
        <v>1.2.D - Project Initiation Package Preparation and  Submittal</v>
      </c>
      <c r="AN30" s="281"/>
      <c r="AO30" s="22"/>
      <c r="AX30" s="1">
        <f t="shared" si="33"/>
        <v>0</v>
      </c>
    </row>
    <row r="31" spans="1:50" ht="14.25" customHeight="1" x14ac:dyDescent="0.2">
      <c r="A31" t="s">
        <v>41</v>
      </c>
      <c r="B31" s="281" t="s">
        <v>73</v>
      </c>
      <c r="C31" s="281"/>
      <c r="D31" s="72"/>
      <c r="T31" s="57">
        <f t="shared" si="23"/>
        <v>0</v>
      </c>
      <c r="U31" s="230">
        <f t="shared" si="24"/>
        <v>0</v>
      </c>
      <c r="W31" s="281" t="str">
        <f t="shared" si="14"/>
        <v>1.2.E - Aerial/Base Mapping Coordination with  ODOT</v>
      </c>
      <c r="X31" s="281"/>
      <c r="Y31" s="92">
        <f t="shared" si="25"/>
        <v>0</v>
      </c>
      <c r="Z31" s="1" t="e">
        <f t="shared" si="26"/>
        <v>#DIV/0!</v>
      </c>
      <c r="AA31">
        <f t="shared" si="27"/>
        <v>0</v>
      </c>
      <c r="AB31" s="2">
        <f t="shared" si="28"/>
        <v>0</v>
      </c>
      <c r="AC31" s="2">
        <f t="shared" si="29"/>
        <v>0</v>
      </c>
      <c r="AD31" s="2">
        <f t="shared" si="30"/>
        <v>0</v>
      </c>
      <c r="AE31" s="2">
        <f t="shared" si="31"/>
        <v>0</v>
      </c>
      <c r="AF31" s="2">
        <v>0</v>
      </c>
      <c r="AG31" s="2">
        <v>0</v>
      </c>
      <c r="AH31" s="2">
        <v>0</v>
      </c>
      <c r="AI31" s="2">
        <v>0</v>
      </c>
      <c r="AJ31" s="2">
        <f t="shared" si="32"/>
        <v>0</v>
      </c>
      <c r="AK31" s="87">
        <f t="shared" si="8"/>
        <v>0</v>
      </c>
      <c r="AL31" s="246"/>
      <c r="AM31" s="281" t="str">
        <f t="shared" si="15"/>
        <v>1.2.E - Aerial/Base Mapping Coordination with  ODOT</v>
      </c>
      <c r="AN31" s="281"/>
      <c r="AO31" s="22"/>
      <c r="AX31" s="1">
        <f t="shared" si="33"/>
        <v>0</v>
      </c>
    </row>
    <row r="32" spans="1:50" ht="14.25" customHeight="1" thickBot="1" x14ac:dyDescent="0.25">
      <c r="A32" t="s">
        <v>41</v>
      </c>
      <c r="B32" s="286" t="s">
        <v>74</v>
      </c>
      <c r="C32" s="286"/>
      <c r="D32" s="110"/>
      <c r="E32" s="111"/>
      <c r="F32" s="111"/>
      <c r="G32" s="111"/>
      <c r="H32" s="111"/>
      <c r="I32" s="111"/>
      <c r="J32" s="111"/>
      <c r="K32" s="111"/>
      <c r="L32" s="111"/>
      <c r="M32" s="111"/>
      <c r="N32" s="111"/>
      <c r="O32" s="111"/>
      <c r="P32" s="111"/>
      <c r="Q32" s="111"/>
      <c r="R32" s="111"/>
      <c r="S32" s="111"/>
      <c r="T32" s="57">
        <f t="shared" si="23"/>
        <v>0</v>
      </c>
      <c r="U32" s="230">
        <f t="shared" si="24"/>
        <v>0</v>
      </c>
      <c r="V32" s="241"/>
      <c r="W32" s="286" t="str">
        <f t="shared" si="14"/>
        <v>1.2.F - Concept, Scope and Budget Estimates</v>
      </c>
      <c r="X32" s="286"/>
      <c r="Y32" s="92">
        <f t="shared" si="25"/>
        <v>0</v>
      </c>
      <c r="Z32" s="1" t="e">
        <f t="shared" si="26"/>
        <v>#DIV/0!</v>
      </c>
      <c r="AA32">
        <f t="shared" si="27"/>
        <v>0</v>
      </c>
      <c r="AB32" s="2">
        <f t="shared" si="28"/>
        <v>0</v>
      </c>
      <c r="AC32" s="2">
        <f t="shared" si="29"/>
        <v>0</v>
      </c>
      <c r="AD32" s="2">
        <f t="shared" si="30"/>
        <v>0</v>
      </c>
      <c r="AE32" s="2">
        <f t="shared" si="31"/>
        <v>0</v>
      </c>
      <c r="AF32" s="2">
        <v>0</v>
      </c>
      <c r="AG32" s="2">
        <v>0</v>
      </c>
      <c r="AH32" s="2">
        <v>0</v>
      </c>
      <c r="AI32" s="2">
        <v>0</v>
      </c>
      <c r="AJ32" s="2">
        <f t="shared" si="32"/>
        <v>0</v>
      </c>
      <c r="AK32" s="87">
        <f t="shared" si="8"/>
        <v>0</v>
      </c>
      <c r="AL32" s="247"/>
      <c r="AM32" s="286" t="str">
        <f t="shared" si="15"/>
        <v>1.2.F - Concept, Scope and Budget Estimates</v>
      </c>
      <c r="AN32" s="286"/>
      <c r="AO32" s="116"/>
      <c r="AP32" s="114"/>
      <c r="AQ32" s="114"/>
      <c r="AR32" s="114"/>
      <c r="AS32" s="114"/>
      <c r="AT32" s="114"/>
      <c r="AU32" s="114"/>
      <c r="AV32" s="114"/>
      <c r="AW32" s="114"/>
      <c r="AX32" s="1">
        <f t="shared" si="33"/>
        <v>0</v>
      </c>
    </row>
    <row r="33" spans="1:50" ht="15" customHeight="1" x14ac:dyDescent="0.2">
      <c r="A33" t="s">
        <v>41</v>
      </c>
      <c r="B33" s="287" t="s">
        <v>75</v>
      </c>
      <c r="C33" s="287"/>
      <c r="D33" s="73"/>
      <c r="E33" s="45">
        <f>SUM(E20:E32)</f>
        <v>0</v>
      </c>
      <c r="F33" s="45">
        <f t="shared" ref="F33:S33" si="34">SUM(F20:F32)</f>
        <v>0</v>
      </c>
      <c r="G33" s="45">
        <f t="shared" si="34"/>
        <v>0</v>
      </c>
      <c r="H33" s="45">
        <f t="shared" si="34"/>
        <v>0</v>
      </c>
      <c r="I33" s="45">
        <f t="shared" si="34"/>
        <v>0</v>
      </c>
      <c r="J33" s="45">
        <f t="shared" ref="J33" si="35">SUM(J20:J32)</f>
        <v>0</v>
      </c>
      <c r="K33" s="45">
        <f t="shared" ref="K33" si="36">SUM(K20:K32)</f>
        <v>0</v>
      </c>
      <c r="L33" s="45">
        <f t="shared" ref="L33" si="37">SUM(L20:L32)</f>
        <v>0</v>
      </c>
      <c r="M33" s="45">
        <f t="shared" ref="M33" si="38">SUM(M20:M32)</f>
        <v>0</v>
      </c>
      <c r="N33" s="45">
        <f t="shared" ref="N33" si="39">SUM(N20:N32)</f>
        <v>0</v>
      </c>
      <c r="O33" s="45">
        <f t="shared" ref="O33" si="40">SUM(O20:O32)</f>
        <v>0</v>
      </c>
      <c r="P33" s="45">
        <f t="shared" ref="P33" si="41">SUM(P20:P32)</f>
        <v>0</v>
      </c>
      <c r="Q33" s="45">
        <f t="shared" ref="Q33" si="42">SUM(Q20:Q32)</f>
        <v>0</v>
      </c>
      <c r="R33" s="45">
        <f t="shared" ref="R33" si="43">SUM(R20:R32)</f>
        <v>0</v>
      </c>
      <c r="S33" s="45">
        <f t="shared" si="34"/>
        <v>0</v>
      </c>
      <c r="T33" s="181">
        <f>SUM(T20:T32)</f>
        <v>0</v>
      </c>
      <c r="U33" s="187">
        <f>SUM(U20:U32)</f>
        <v>0</v>
      </c>
      <c r="W33" s="287" t="str">
        <f t="shared" si="14"/>
        <v>TOTAL 1.2 - Project Initiation Package</v>
      </c>
      <c r="X33" s="287"/>
      <c r="Y33" s="189"/>
      <c r="Z33" s="188" t="e">
        <f t="shared" si="26"/>
        <v>#DIV/0!</v>
      </c>
      <c r="AA33" s="185">
        <f t="shared" si="27"/>
        <v>0</v>
      </c>
      <c r="AB33" s="186">
        <f t="shared" si="28"/>
        <v>0</v>
      </c>
      <c r="AC33" s="186">
        <f t="shared" si="29"/>
        <v>0</v>
      </c>
      <c r="AD33" s="186">
        <f t="shared" si="30"/>
        <v>0</v>
      </c>
      <c r="AE33" s="186">
        <f>SUM(AE20:AE32)</f>
        <v>0</v>
      </c>
      <c r="AF33" s="186">
        <f>SUM(AF20:AF32)</f>
        <v>0</v>
      </c>
      <c r="AG33" s="186">
        <f>SUM(AG20:AG32)</f>
        <v>0</v>
      </c>
      <c r="AH33" s="186">
        <f>SUM(AH20:AH32)</f>
        <v>0</v>
      </c>
      <c r="AI33" s="186">
        <f>SUM(AI20:AI32)</f>
        <v>0</v>
      </c>
      <c r="AJ33" s="186">
        <f t="shared" si="32"/>
        <v>0</v>
      </c>
      <c r="AK33" s="187">
        <f t="shared" si="8"/>
        <v>0</v>
      </c>
      <c r="AL33" s="246"/>
      <c r="AM33" s="287" t="str">
        <f t="shared" si="15"/>
        <v>TOTAL 1.2 - Project Initiation Package</v>
      </c>
      <c r="AN33" s="287"/>
      <c r="AO33" s="194">
        <f>SUM(AO20:AO32)*AO9</f>
        <v>0</v>
      </c>
      <c r="AP33" s="194">
        <f t="shared" ref="AP33:AW33" si="44">SUM(AP20:AP32)*AP9</f>
        <v>0</v>
      </c>
      <c r="AQ33" s="194">
        <f t="shared" si="44"/>
        <v>0</v>
      </c>
      <c r="AR33" s="194">
        <f t="shared" si="44"/>
        <v>0</v>
      </c>
      <c r="AS33" s="194">
        <f t="shared" si="44"/>
        <v>0</v>
      </c>
      <c r="AT33" s="194">
        <f t="shared" si="44"/>
        <v>0</v>
      </c>
      <c r="AU33" s="194">
        <f t="shared" si="44"/>
        <v>0</v>
      </c>
      <c r="AV33" s="194">
        <f t="shared" si="44"/>
        <v>0</v>
      </c>
      <c r="AW33" s="194">
        <f t="shared" si="44"/>
        <v>0</v>
      </c>
      <c r="AX33" s="184">
        <f>SUM(AX20:AX32)</f>
        <v>0</v>
      </c>
    </row>
    <row r="34" spans="1:50" x14ac:dyDescent="0.2">
      <c r="A34" t="s">
        <v>41</v>
      </c>
      <c r="B34" s="288"/>
      <c r="C34" s="288"/>
      <c r="D34" s="70"/>
      <c r="W34" s="288"/>
      <c r="X34" s="288"/>
      <c r="Y34" s="90"/>
      <c r="AK34" s="87"/>
      <c r="AL34" s="246"/>
      <c r="AM34" s="288"/>
      <c r="AN34" s="288"/>
      <c r="AO34" s="24"/>
      <c r="AX34" s="1"/>
    </row>
    <row r="35" spans="1:50" ht="15" customHeight="1" x14ac:dyDescent="0.2">
      <c r="A35" t="s">
        <v>41</v>
      </c>
      <c r="B35" s="284" t="s">
        <v>76</v>
      </c>
      <c r="C35" s="284"/>
      <c r="D35" s="71"/>
      <c r="E35" s="45"/>
      <c r="F35" s="45"/>
      <c r="G35" s="45"/>
      <c r="H35" s="45"/>
      <c r="I35" s="45"/>
      <c r="J35" s="45"/>
      <c r="K35" s="45"/>
      <c r="L35" s="45"/>
      <c r="M35" s="45"/>
      <c r="N35" s="45"/>
      <c r="O35" s="45"/>
      <c r="P35" s="45"/>
      <c r="Q35" s="45"/>
      <c r="R35" s="45"/>
      <c r="S35" s="45"/>
      <c r="T35" s="56"/>
      <c r="U35" s="231"/>
      <c r="W35" s="284" t="str">
        <f t="shared" ref="W35:W47" si="45">+B35</f>
        <v>1.3 - Existing Data, Research and Analysis</v>
      </c>
      <c r="X35" s="284"/>
      <c r="Y35" s="91"/>
      <c r="Z35" s="63"/>
      <c r="AA35" s="34"/>
      <c r="AB35" s="64"/>
      <c r="AC35" s="64"/>
      <c r="AD35" s="64"/>
      <c r="AE35" s="64"/>
      <c r="AF35" s="64"/>
      <c r="AG35" s="64"/>
      <c r="AH35" s="64"/>
      <c r="AI35" s="64"/>
      <c r="AJ35" s="64"/>
      <c r="AK35" s="88"/>
      <c r="AL35" s="246"/>
      <c r="AM35" s="284" t="str">
        <f t="shared" ref="AM35:AM47" si="46">+B35</f>
        <v>1.3 - Existing Data, Research and Analysis</v>
      </c>
      <c r="AN35" s="284"/>
      <c r="AO35" s="33"/>
      <c r="AP35" s="34"/>
      <c r="AQ35" s="34"/>
      <c r="AR35" s="34"/>
      <c r="AS35" s="34"/>
      <c r="AT35" s="34"/>
      <c r="AU35" s="34"/>
      <c r="AV35" s="34"/>
      <c r="AW35" s="34"/>
      <c r="AX35" s="63"/>
    </row>
    <row r="36" spans="1:50" ht="14.25" customHeight="1" x14ac:dyDescent="0.2">
      <c r="A36" t="s">
        <v>41</v>
      </c>
      <c r="B36" s="281" t="s">
        <v>77</v>
      </c>
      <c r="C36" s="281"/>
      <c r="D36" s="72"/>
      <c r="T36" s="57">
        <f>SUM(E36:S36)</f>
        <v>0</v>
      </c>
      <c r="U36" s="230">
        <f>+E$9*E36+F$9*F36+G$9*G36+H$9*H36+I$9*I36+J$9*J36+K$9*K36+L$9*L36+M$9*M36+N$9*N36+O$9*O36+P$9*P36+Q$9*Q36+R$9*R36+S$9*S36</f>
        <v>0</v>
      </c>
      <c r="W36" s="281" t="str">
        <f t="shared" si="45"/>
        <v>1.3.A - Not Used</v>
      </c>
      <c r="X36" s="281"/>
      <c r="Y36" s="92">
        <f>+D36</f>
        <v>0</v>
      </c>
      <c r="Z36" s="1" t="e">
        <f t="shared" ref="Z36:Z37" si="47">+AB36/AA36</f>
        <v>#DIV/0!</v>
      </c>
      <c r="AA36">
        <f t="shared" ref="AA36:AA37" si="48">+T36</f>
        <v>0</v>
      </c>
      <c r="AB36" s="2">
        <f t="shared" ref="AB36:AB37" si="49">+U36</f>
        <v>0</v>
      </c>
      <c r="AC36" s="2">
        <f t="shared" ref="AC36:AC37" si="50">+AB36*AD$4</f>
        <v>0</v>
      </c>
      <c r="AD36" s="2">
        <f t="shared" ref="AD36:AD37" si="51">+AB36*AD$5</f>
        <v>0</v>
      </c>
      <c r="AE36" s="2">
        <f t="shared" ref="AE36:AE37" si="52">+AX36</f>
        <v>0</v>
      </c>
      <c r="AF36" s="2">
        <v>0</v>
      </c>
      <c r="AG36" s="2">
        <v>0</v>
      </c>
      <c r="AH36" s="2">
        <v>0</v>
      </c>
      <c r="AI36" s="2">
        <v>0</v>
      </c>
      <c r="AJ36" s="2">
        <f>(+AB36*(1+AD$3))*AD$6</f>
        <v>0</v>
      </c>
      <c r="AK36" s="87">
        <f t="shared" si="8"/>
        <v>0</v>
      </c>
      <c r="AL36" s="246"/>
      <c r="AM36" s="281" t="str">
        <f t="shared" si="46"/>
        <v>1.3.A - Not Used</v>
      </c>
      <c r="AN36" s="281"/>
      <c r="AO36" s="22"/>
      <c r="AX36" s="1">
        <f t="shared" ref="AX36:AX37" si="53">+AO$9*AO36+AP$9*AP36+AQ$9*AQ36+AR$9*AR36+AS$9*AS36+AT$9*AT36+AU$9*AU36+AV$9*AV36+AW$9*AW36</f>
        <v>0</v>
      </c>
    </row>
    <row r="37" spans="1:50" ht="14.25" customHeight="1" x14ac:dyDescent="0.2">
      <c r="A37" t="s">
        <v>41</v>
      </c>
      <c r="B37" s="281" t="s">
        <v>78</v>
      </c>
      <c r="C37" s="281"/>
      <c r="D37" s="72"/>
      <c r="T37" s="57">
        <f>SUM(E37:S37)</f>
        <v>0</v>
      </c>
      <c r="U37" s="230">
        <f>+E$9*E37+F$9*F37+G$9*G37+H$9*H37+I$9*I37+J$9*J37+K$9*K37+L$9*L37+M$9*M37+N$9*N37+O$9*O37+P$9*P37+Q$9*Q37+R$9*R37+S$9*S37</f>
        <v>0</v>
      </c>
      <c r="W37" s="281" t="str">
        <f t="shared" si="45"/>
        <v>1.3.B - Crash Analysis</v>
      </c>
      <c r="X37" s="281"/>
      <c r="Y37" s="92">
        <f>+D37</f>
        <v>0</v>
      </c>
      <c r="Z37" s="1" t="e">
        <f t="shared" si="47"/>
        <v>#DIV/0!</v>
      </c>
      <c r="AA37">
        <f t="shared" si="48"/>
        <v>0</v>
      </c>
      <c r="AB37" s="2">
        <f t="shared" si="49"/>
        <v>0</v>
      </c>
      <c r="AC37" s="2">
        <f t="shared" si="50"/>
        <v>0</v>
      </c>
      <c r="AD37" s="2">
        <f t="shared" si="51"/>
        <v>0</v>
      </c>
      <c r="AE37" s="2">
        <f t="shared" si="52"/>
        <v>0</v>
      </c>
      <c r="AF37" s="2">
        <v>0</v>
      </c>
      <c r="AG37" s="2">
        <v>0</v>
      </c>
      <c r="AH37" s="2">
        <v>0</v>
      </c>
      <c r="AI37" s="2">
        <v>0</v>
      </c>
      <c r="AJ37" s="2">
        <f>(+AB37*(1+AD$3))*AD$6</f>
        <v>0</v>
      </c>
      <c r="AK37" s="87">
        <f t="shared" si="8"/>
        <v>0</v>
      </c>
      <c r="AL37" s="246"/>
      <c r="AM37" s="281" t="str">
        <f t="shared" si="46"/>
        <v>1.3.B - Crash Analysis</v>
      </c>
      <c r="AN37" s="281"/>
      <c r="AO37" s="22"/>
      <c r="AX37" s="1">
        <f t="shared" si="53"/>
        <v>0</v>
      </c>
    </row>
    <row r="38" spans="1:50" ht="14.25" customHeight="1" x14ac:dyDescent="0.2">
      <c r="A38" t="s">
        <v>41</v>
      </c>
      <c r="B38" s="283" t="s">
        <v>79</v>
      </c>
      <c r="C38" s="283"/>
      <c r="D38" s="74"/>
      <c r="E38" s="80"/>
      <c r="F38" s="80"/>
      <c r="G38" s="80"/>
      <c r="H38" s="80"/>
      <c r="I38" s="80"/>
      <c r="J38" s="80"/>
      <c r="K38" s="80"/>
      <c r="L38" s="80"/>
      <c r="M38" s="80"/>
      <c r="N38" s="80"/>
      <c r="O38" s="80"/>
      <c r="P38" s="80"/>
      <c r="Q38" s="80"/>
      <c r="R38" s="80"/>
      <c r="S38" s="80"/>
      <c r="T38" s="58"/>
      <c r="U38" s="232"/>
      <c r="W38" s="283" t="str">
        <f t="shared" si="45"/>
        <v>1.3.C - Traffic Counts</v>
      </c>
      <c r="X38" s="283"/>
      <c r="Y38" s="93"/>
      <c r="Z38" s="136"/>
      <c r="AA38" s="39"/>
      <c r="AB38" s="147"/>
      <c r="AC38" s="147"/>
      <c r="AD38" s="147"/>
      <c r="AE38" s="147"/>
      <c r="AF38" s="147"/>
      <c r="AG38" s="147"/>
      <c r="AH38" s="147"/>
      <c r="AI38" s="147"/>
      <c r="AJ38" s="147"/>
      <c r="AK38" s="148"/>
      <c r="AL38" s="246"/>
      <c r="AM38" s="283" t="str">
        <f t="shared" si="46"/>
        <v>1.3.C - Traffic Counts</v>
      </c>
      <c r="AN38" s="283"/>
      <c r="AO38" s="38"/>
      <c r="AP38" s="39"/>
      <c r="AQ38" s="39"/>
      <c r="AR38" s="39"/>
      <c r="AS38" s="39"/>
      <c r="AT38" s="39"/>
      <c r="AU38" s="39"/>
      <c r="AV38" s="39"/>
      <c r="AW38" s="39"/>
      <c r="AX38" s="136"/>
    </row>
    <row r="39" spans="1:50" ht="14.25" customHeight="1" x14ac:dyDescent="0.2">
      <c r="A39" t="s">
        <v>41</v>
      </c>
      <c r="B39" s="280" t="s">
        <v>80</v>
      </c>
      <c r="C39" s="280"/>
      <c r="D39" s="75"/>
      <c r="T39" s="57">
        <f t="shared" ref="T39:T46" si="54">SUM(E39:S39)</f>
        <v>0</v>
      </c>
      <c r="U39" s="230">
        <f t="shared" ref="U39:U46" si="55">+E$9*E39+F$9*F39+G$9*G39+H$9*H39+I$9*I39+J$9*J39+K$9*K39+L$9*L39+M$9*M39+N$9*N39+O$9*O39+P$9*P39+Q$9*Q39+R$9*R39+S$9*S39</f>
        <v>0</v>
      </c>
      <c r="W39" s="280" t="str">
        <f t="shared" si="45"/>
        <v>1.3.C.A - Turning Movement Counts at  Intersections - No Build</v>
      </c>
      <c r="X39" s="280"/>
      <c r="Y39" s="92">
        <f t="shared" ref="Y39:Y46" si="56">+D39</f>
        <v>0</v>
      </c>
      <c r="Z39" s="1" t="e">
        <f t="shared" ref="Z39:Z47" si="57">+AB39/AA39</f>
        <v>#DIV/0!</v>
      </c>
      <c r="AA39">
        <f t="shared" ref="AA39:AA47" si="58">+T39</f>
        <v>0</v>
      </c>
      <c r="AB39" s="2">
        <f t="shared" ref="AB39:AB47" si="59">+U39</f>
        <v>0</v>
      </c>
      <c r="AC39" s="2">
        <f t="shared" ref="AC39:AC47" si="60">+AB39*AD$4</f>
        <v>0</v>
      </c>
      <c r="AD39" s="2">
        <f t="shared" ref="AD39:AD47" si="61">+AB39*AD$5</f>
        <v>0</v>
      </c>
      <c r="AE39" s="2">
        <f t="shared" ref="AE39:AE46" si="62">+AX39</f>
        <v>0</v>
      </c>
      <c r="AF39" s="2">
        <v>0</v>
      </c>
      <c r="AG39" s="2">
        <v>0</v>
      </c>
      <c r="AH39" s="2">
        <v>0</v>
      </c>
      <c r="AI39" s="2">
        <v>0</v>
      </c>
      <c r="AJ39" s="2">
        <f t="shared" ref="AJ39:AJ47" si="63">(+AB39*(1+AD$3))*AD$6</f>
        <v>0</v>
      </c>
      <c r="AK39" s="87">
        <f t="shared" si="8"/>
        <v>0</v>
      </c>
      <c r="AL39" s="246"/>
      <c r="AM39" s="280" t="str">
        <f t="shared" si="46"/>
        <v>1.3.C.A - Turning Movement Counts at  Intersections - No Build</v>
      </c>
      <c r="AN39" s="280"/>
      <c r="AO39" s="23"/>
      <c r="AX39" s="1">
        <v>0</v>
      </c>
    </row>
    <row r="40" spans="1:50" ht="14.25" customHeight="1" x14ac:dyDescent="0.2">
      <c r="A40" t="s">
        <v>41</v>
      </c>
      <c r="B40" s="280" t="s">
        <v>81</v>
      </c>
      <c r="C40" s="280"/>
      <c r="D40" s="75"/>
      <c r="T40" s="57">
        <f t="shared" si="54"/>
        <v>0</v>
      </c>
      <c r="U40" s="230">
        <f t="shared" si="55"/>
        <v>0</v>
      </c>
      <c r="W40" s="280" t="str">
        <f t="shared" si="45"/>
        <v>1.3.C.B - Machine Counts on Roadways and  Ramps - No Build</v>
      </c>
      <c r="X40" s="280"/>
      <c r="Y40" s="92">
        <f t="shared" si="56"/>
        <v>0</v>
      </c>
      <c r="Z40" s="1" t="e">
        <f t="shared" si="57"/>
        <v>#DIV/0!</v>
      </c>
      <c r="AA40">
        <f t="shared" si="58"/>
        <v>0</v>
      </c>
      <c r="AB40" s="2">
        <f t="shared" si="59"/>
        <v>0</v>
      </c>
      <c r="AC40" s="2">
        <f t="shared" si="60"/>
        <v>0</v>
      </c>
      <c r="AD40" s="2">
        <f t="shared" si="61"/>
        <v>0</v>
      </c>
      <c r="AE40" s="2">
        <f t="shared" si="62"/>
        <v>0</v>
      </c>
      <c r="AF40" s="2">
        <v>0</v>
      </c>
      <c r="AG40" s="2">
        <v>0</v>
      </c>
      <c r="AH40" s="2">
        <v>0</v>
      </c>
      <c r="AI40" s="2">
        <v>0</v>
      </c>
      <c r="AJ40" s="2">
        <f t="shared" si="63"/>
        <v>0</v>
      </c>
      <c r="AK40" s="87">
        <f t="shared" si="8"/>
        <v>0</v>
      </c>
      <c r="AL40" s="246"/>
      <c r="AM40" s="280" t="str">
        <f t="shared" si="46"/>
        <v>1.3.C.B - Machine Counts on Roadways and  Ramps - No Build</v>
      </c>
      <c r="AN40" s="280"/>
      <c r="AO40" s="23"/>
      <c r="AX40" s="1">
        <v>0</v>
      </c>
    </row>
    <row r="41" spans="1:50" ht="14.25" customHeight="1" x14ac:dyDescent="0.2">
      <c r="A41" t="s">
        <v>41</v>
      </c>
      <c r="B41" s="280" t="s">
        <v>82</v>
      </c>
      <c r="C41" s="280"/>
      <c r="D41" s="75"/>
      <c r="T41" s="57">
        <f t="shared" si="54"/>
        <v>0</v>
      </c>
      <c r="U41" s="230">
        <f t="shared" si="55"/>
        <v>0</v>
      </c>
      <c r="W41" s="280" t="str">
        <f t="shared" si="45"/>
        <v>1.3.C.C - Preliminary Coordination Meeting for Traffic Modeling</v>
      </c>
      <c r="X41" s="280"/>
      <c r="Y41" s="92">
        <f t="shared" si="56"/>
        <v>0</v>
      </c>
      <c r="Z41" s="1" t="e">
        <f t="shared" ref="Z41" si="64">+AB41/AA41</f>
        <v>#DIV/0!</v>
      </c>
      <c r="AA41">
        <f t="shared" ref="AA41" si="65">+T41</f>
        <v>0</v>
      </c>
      <c r="AB41" s="2">
        <f t="shared" ref="AB41" si="66">+U41</f>
        <v>0</v>
      </c>
      <c r="AC41" s="2">
        <f t="shared" ref="AC41" si="67">+AB41*AD$4</f>
        <v>0</v>
      </c>
      <c r="AD41" s="2">
        <f t="shared" ref="AD41" si="68">+AB41*AD$5</f>
        <v>0</v>
      </c>
      <c r="AE41" s="2">
        <f t="shared" ref="AE41" si="69">+AX41</f>
        <v>0</v>
      </c>
      <c r="AF41" s="2">
        <v>0</v>
      </c>
      <c r="AG41" s="2">
        <v>0</v>
      </c>
      <c r="AH41" s="2">
        <v>0</v>
      </c>
      <c r="AI41" s="2">
        <v>0</v>
      </c>
      <c r="AJ41" s="2">
        <f t="shared" si="63"/>
        <v>0</v>
      </c>
      <c r="AK41" s="87">
        <f t="shared" si="8"/>
        <v>0</v>
      </c>
      <c r="AL41" s="246"/>
      <c r="AM41" s="280" t="str">
        <f t="shared" si="46"/>
        <v>1.3.C.C - Preliminary Coordination Meeting for Traffic Modeling</v>
      </c>
      <c r="AN41" s="280"/>
      <c r="AO41" s="23"/>
      <c r="AX41" s="1">
        <v>0</v>
      </c>
    </row>
    <row r="42" spans="1:50" ht="14.25" customHeight="1" x14ac:dyDescent="0.2">
      <c r="A42" t="s">
        <v>41</v>
      </c>
      <c r="B42" s="281" t="s">
        <v>83</v>
      </c>
      <c r="C42" s="281"/>
      <c r="D42" s="72"/>
      <c r="T42" s="57">
        <f t="shared" si="54"/>
        <v>0</v>
      </c>
      <c r="U42" s="230">
        <f t="shared" si="55"/>
        <v>0</v>
      </c>
      <c r="W42" s="281" t="str">
        <f t="shared" si="45"/>
        <v>1.3.D - Planning Level Traffic - No Build Condition</v>
      </c>
      <c r="X42" s="281"/>
      <c r="Y42" s="92">
        <f t="shared" si="56"/>
        <v>0</v>
      </c>
      <c r="Z42" s="1" t="e">
        <f t="shared" si="57"/>
        <v>#DIV/0!</v>
      </c>
      <c r="AA42">
        <f t="shared" si="58"/>
        <v>0</v>
      </c>
      <c r="AB42" s="2">
        <f t="shared" si="59"/>
        <v>0</v>
      </c>
      <c r="AC42" s="2">
        <f t="shared" si="60"/>
        <v>0</v>
      </c>
      <c r="AD42" s="2">
        <f t="shared" si="61"/>
        <v>0</v>
      </c>
      <c r="AE42" s="2">
        <f t="shared" si="62"/>
        <v>0</v>
      </c>
      <c r="AF42" s="2">
        <v>0</v>
      </c>
      <c r="AG42" s="2">
        <v>0</v>
      </c>
      <c r="AH42" s="2">
        <v>0</v>
      </c>
      <c r="AI42" s="2">
        <v>0</v>
      </c>
      <c r="AJ42" s="2">
        <f t="shared" si="63"/>
        <v>0</v>
      </c>
      <c r="AK42" s="87">
        <f t="shared" si="8"/>
        <v>0</v>
      </c>
      <c r="AL42" s="246"/>
      <c r="AM42" s="281" t="str">
        <f t="shared" si="46"/>
        <v>1.3.D - Planning Level Traffic - No Build Condition</v>
      </c>
      <c r="AN42" s="281"/>
      <c r="AO42" s="22"/>
      <c r="AX42" s="1">
        <v>0</v>
      </c>
    </row>
    <row r="43" spans="1:50" ht="14.25" customHeight="1" x14ac:dyDescent="0.2">
      <c r="A43" t="s">
        <v>41</v>
      </c>
      <c r="B43" s="281" t="s">
        <v>84</v>
      </c>
      <c r="C43" s="281"/>
      <c r="D43" s="72"/>
      <c r="T43" s="57">
        <f t="shared" si="54"/>
        <v>0</v>
      </c>
      <c r="U43" s="230">
        <f t="shared" si="55"/>
        <v>0</v>
      </c>
      <c r="W43" s="281" t="str">
        <f t="shared" si="45"/>
        <v>1.3.E - Certified Traffic - No Build Condition</v>
      </c>
      <c r="X43" s="281"/>
      <c r="Y43" s="92">
        <f t="shared" si="56"/>
        <v>0</v>
      </c>
      <c r="Z43" s="1" t="e">
        <f t="shared" si="57"/>
        <v>#DIV/0!</v>
      </c>
      <c r="AA43">
        <f t="shared" si="58"/>
        <v>0</v>
      </c>
      <c r="AB43" s="2">
        <f t="shared" si="59"/>
        <v>0</v>
      </c>
      <c r="AC43" s="2">
        <f t="shared" si="60"/>
        <v>0</v>
      </c>
      <c r="AD43" s="2">
        <f t="shared" si="61"/>
        <v>0</v>
      </c>
      <c r="AE43" s="2">
        <f t="shared" si="62"/>
        <v>0</v>
      </c>
      <c r="AF43" s="2">
        <v>0</v>
      </c>
      <c r="AG43" s="2">
        <v>0</v>
      </c>
      <c r="AH43" s="2">
        <v>0</v>
      </c>
      <c r="AI43" s="2">
        <v>0</v>
      </c>
      <c r="AJ43" s="2">
        <f t="shared" si="63"/>
        <v>0</v>
      </c>
      <c r="AK43" s="87">
        <f t="shared" si="8"/>
        <v>0</v>
      </c>
      <c r="AL43" s="246"/>
      <c r="AM43" s="281" t="str">
        <f t="shared" si="46"/>
        <v>1.3.E - Certified Traffic - No Build Condition</v>
      </c>
      <c r="AN43" s="281"/>
      <c r="AO43" s="22"/>
      <c r="AX43" s="1">
        <v>0</v>
      </c>
    </row>
    <row r="44" spans="1:50" ht="14.25" customHeight="1" x14ac:dyDescent="0.2">
      <c r="A44" t="s">
        <v>41</v>
      </c>
      <c r="B44" s="281" t="s">
        <v>85</v>
      </c>
      <c r="C44" s="281"/>
      <c r="D44" s="72"/>
      <c r="T44" s="57">
        <f t="shared" si="54"/>
        <v>0</v>
      </c>
      <c r="U44" s="230">
        <f t="shared" si="55"/>
        <v>0</v>
      </c>
      <c r="W44" s="281" t="str">
        <f t="shared" si="45"/>
        <v>1.3.F - Capacity Analysis - No Build Condition</v>
      </c>
      <c r="X44" s="281"/>
      <c r="Y44" s="92">
        <f t="shared" si="56"/>
        <v>0</v>
      </c>
      <c r="Z44" s="1" t="e">
        <f t="shared" si="57"/>
        <v>#DIV/0!</v>
      </c>
      <c r="AA44">
        <f t="shared" si="58"/>
        <v>0</v>
      </c>
      <c r="AB44" s="2">
        <f t="shared" si="59"/>
        <v>0</v>
      </c>
      <c r="AC44" s="2">
        <f t="shared" si="60"/>
        <v>0</v>
      </c>
      <c r="AD44" s="2">
        <f t="shared" si="61"/>
        <v>0</v>
      </c>
      <c r="AE44" s="2">
        <f t="shared" si="62"/>
        <v>0</v>
      </c>
      <c r="AF44" s="2">
        <v>0</v>
      </c>
      <c r="AG44" s="2">
        <v>0</v>
      </c>
      <c r="AH44" s="2">
        <v>0</v>
      </c>
      <c r="AI44" s="2">
        <v>0</v>
      </c>
      <c r="AJ44" s="2">
        <f t="shared" si="63"/>
        <v>0</v>
      </c>
      <c r="AK44" s="87">
        <f t="shared" si="8"/>
        <v>0</v>
      </c>
      <c r="AL44" s="246"/>
      <c r="AM44" s="281" t="str">
        <f t="shared" si="46"/>
        <v>1.3.F - Capacity Analysis - No Build Condition</v>
      </c>
      <c r="AN44" s="281"/>
      <c r="AO44" s="22"/>
      <c r="AX44" s="1">
        <v>0</v>
      </c>
    </row>
    <row r="45" spans="1:50" ht="14.25" customHeight="1" x14ac:dyDescent="0.2">
      <c r="A45" t="s">
        <v>41</v>
      </c>
      <c r="B45" s="281" t="s">
        <v>86</v>
      </c>
      <c r="C45" s="281"/>
      <c r="D45" s="72"/>
      <c r="T45" s="57">
        <f t="shared" si="54"/>
        <v>0</v>
      </c>
      <c r="U45" s="230">
        <f t="shared" si="55"/>
        <v>0</v>
      </c>
      <c r="W45" s="281" t="str">
        <f t="shared" si="45"/>
        <v>1.3.G -Safety Analysis - No Build Condition</v>
      </c>
      <c r="X45" s="281"/>
      <c r="Y45" s="92">
        <f t="shared" si="56"/>
        <v>0</v>
      </c>
      <c r="Z45" s="1" t="e">
        <f t="shared" si="57"/>
        <v>#DIV/0!</v>
      </c>
      <c r="AA45">
        <f t="shared" si="58"/>
        <v>0</v>
      </c>
      <c r="AB45" s="2">
        <f t="shared" si="59"/>
        <v>0</v>
      </c>
      <c r="AC45" s="2">
        <f t="shared" si="60"/>
        <v>0</v>
      </c>
      <c r="AD45" s="2">
        <f t="shared" si="61"/>
        <v>0</v>
      </c>
      <c r="AE45" s="2">
        <f t="shared" si="62"/>
        <v>0</v>
      </c>
      <c r="AF45" s="2">
        <v>0</v>
      </c>
      <c r="AG45" s="2">
        <v>0</v>
      </c>
      <c r="AH45" s="2">
        <v>0</v>
      </c>
      <c r="AI45" s="2">
        <v>0</v>
      </c>
      <c r="AJ45" s="2">
        <f t="shared" si="63"/>
        <v>0</v>
      </c>
      <c r="AK45" s="87">
        <f t="shared" si="8"/>
        <v>0</v>
      </c>
      <c r="AL45" s="246"/>
      <c r="AM45" s="281" t="str">
        <f t="shared" si="46"/>
        <v>1.3.G -Safety Analysis - No Build Condition</v>
      </c>
      <c r="AN45" s="281"/>
      <c r="AO45" s="22"/>
      <c r="AX45" s="1">
        <v>0</v>
      </c>
    </row>
    <row r="46" spans="1:50" ht="14.25" customHeight="1" thickBot="1" x14ac:dyDescent="0.25">
      <c r="A46" t="s">
        <v>41</v>
      </c>
      <c r="B46" s="286" t="s">
        <v>87</v>
      </c>
      <c r="C46" s="286"/>
      <c r="D46" s="110"/>
      <c r="E46" s="111"/>
      <c r="F46" s="111"/>
      <c r="G46" s="111"/>
      <c r="H46" s="111"/>
      <c r="I46" s="111"/>
      <c r="J46" s="111"/>
      <c r="K46" s="111"/>
      <c r="L46" s="111"/>
      <c r="M46" s="111"/>
      <c r="N46" s="111"/>
      <c r="O46" s="111"/>
      <c r="P46" s="111"/>
      <c r="Q46" s="111"/>
      <c r="R46" s="111"/>
      <c r="S46" s="111"/>
      <c r="T46" s="57">
        <f t="shared" si="54"/>
        <v>0</v>
      </c>
      <c r="U46" s="230">
        <f t="shared" si="55"/>
        <v>0</v>
      </c>
      <c r="V46" s="241"/>
      <c r="W46" s="286" t="str">
        <f t="shared" si="45"/>
        <v>1.3.H - Develop Purpose &amp; Need</v>
      </c>
      <c r="X46" s="286"/>
      <c r="Y46" s="92">
        <f t="shared" si="56"/>
        <v>0</v>
      </c>
      <c r="Z46" s="1" t="e">
        <f t="shared" si="57"/>
        <v>#DIV/0!</v>
      </c>
      <c r="AA46">
        <f t="shared" si="58"/>
        <v>0</v>
      </c>
      <c r="AB46" s="2">
        <f t="shared" si="59"/>
        <v>0</v>
      </c>
      <c r="AC46" s="2">
        <f t="shared" si="60"/>
        <v>0</v>
      </c>
      <c r="AD46" s="2">
        <f t="shared" si="61"/>
        <v>0</v>
      </c>
      <c r="AE46" s="2">
        <f t="shared" si="62"/>
        <v>0</v>
      </c>
      <c r="AF46" s="2">
        <v>0</v>
      </c>
      <c r="AG46" s="2">
        <v>0</v>
      </c>
      <c r="AH46" s="2">
        <v>0</v>
      </c>
      <c r="AI46" s="2">
        <v>0</v>
      </c>
      <c r="AJ46" s="2">
        <f t="shared" si="63"/>
        <v>0</v>
      </c>
      <c r="AK46" s="87">
        <f t="shared" si="8"/>
        <v>0</v>
      </c>
      <c r="AL46" s="247"/>
      <c r="AM46" s="286" t="str">
        <f t="shared" si="46"/>
        <v>1.3.H - Develop Purpose &amp; Need</v>
      </c>
      <c r="AN46" s="286"/>
      <c r="AO46" s="116"/>
      <c r="AP46" s="114"/>
      <c r="AQ46" s="114"/>
      <c r="AR46" s="114"/>
      <c r="AS46" s="114"/>
      <c r="AT46" s="114"/>
      <c r="AU46" s="114"/>
      <c r="AV46" s="114"/>
      <c r="AW46" s="114"/>
      <c r="AX46" s="113">
        <v>0</v>
      </c>
    </row>
    <row r="47" spans="1:50" ht="15" customHeight="1" x14ac:dyDescent="0.2">
      <c r="A47" t="s">
        <v>41</v>
      </c>
      <c r="B47" s="287" t="s">
        <v>88</v>
      </c>
      <c r="C47" s="287"/>
      <c r="D47" s="73"/>
      <c r="E47" s="45">
        <f t="shared" ref="E47:U47" si="70">SUM(E36:E46)</f>
        <v>0</v>
      </c>
      <c r="F47" s="45">
        <f t="shared" si="70"/>
        <v>0</v>
      </c>
      <c r="G47" s="45">
        <f t="shared" si="70"/>
        <v>0</v>
      </c>
      <c r="H47" s="45">
        <f t="shared" si="70"/>
        <v>0</v>
      </c>
      <c r="I47" s="45">
        <f t="shared" si="70"/>
        <v>0</v>
      </c>
      <c r="J47" s="45">
        <f t="shared" si="70"/>
        <v>0</v>
      </c>
      <c r="K47" s="45">
        <f t="shared" si="70"/>
        <v>0</v>
      </c>
      <c r="L47" s="45">
        <f t="shared" si="70"/>
        <v>0</v>
      </c>
      <c r="M47" s="45">
        <f t="shared" si="70"/>
        <v>0</v>
      </c>
      <c r="N47" s="45">
        <f t="shared" si="70"/>
        <v>0</v>
      </c>
      <c r="O47" s="45">
        <f t="shared" si="70"/>
        <v>0</v>
      </c>
      <c r="P47" s="45">
        <f t="shared" si="70"/>
        <v>0</v>
      </c>
      <c r="Q47" s="45">
        <f t="shared" si="70"/>
        <v>0</v>
      </c>
      <c r="R47" s="45">
        <f t="shared" si="70"/>
        <v>0</v>
      </c>
      <c r="S47" s="45">
        <f t="shared" si="70"/>
        <v>0</v>
      </c>
      <c r="T47" s="181">
        <f t="shared" si="70"/>
        <v>0</v>
      </c>
      <c r="U47" s="187">
        <f t="shared" si="70"/>
        <v>0</v>
      </c>
      <c r="W47" s="287" t="str">
        <f t="shared" si="45"/>
        <v>TOTAL 1.3 - Existing Data, Research and Analysis</v>
      </c>
      <c r="X47" s="287"/>
      <c r="Y47" s="189"/>
      <c r="Z47" s="188" t="e">
        <f t="shared" si="57"/>
        <v>#DIV/0!</v>
      </c>
      <c r="AA47" s="185">
        <f t="shared" si="58"/>
        <v>0</v>
      </c>
      <c r="AB47" s="186">
        <f t="shared" si="59"/>
        <v>0</v>
      </c>
      <c r="AC47" s="186">
        <f t="shared" si="60"/>
        <v>0</v>
      </c>
      <c r="AD47" s="186">
        <f t="shared" si="61"/>
        <v>0</v>
      </c>
      <c r="AE47" s="186">
        <f>SUM(AE36:AE46)</f>
        <v>0</v>
      </c>
      <c r="AF47" s="186">
        <f>SUM(AF36:AF46)</f>
        <v>0</v>
      </c>
      <c r="AG47" s="186">
        <f>SUM(AG36:AG46)</f>
        <v>0</v>
      </c>
      <c r="AH47" s="186">
        <f>SUM(AH36:AH46)</f>
        <v>0</v>
      </c>
      <c r="AI47" s="186">
        <f>SUM(AI36:AI46)</f>
        <v>0</v>
      </c>
      <c r="AJ47" s="186">
        <f t="shared" si="63"/>
        <v>0</v>
      </c>
      <c r="AK47" s="187">
        <f t="shared" si="8"/>
        <v>0</v>
      </c>
      <c r="AL47" s="246"/>
      <c r="AM47" s="287" t="str">
        <f t="shared" si="46"/>
        <v>TOTAL 1.3 - Existing Data, Research and Analysis</v>
      </c>
      <c r="AN47" s="287"/>
      <c r="AO47" s="194">
        <f t="shared" ref="AO47:AW47" si="71">SUM(AO36:AO46)*AO9</f>
        <v>0</v>
      </c>
      <c r="AP47" s="194">
        <f t="shared" si="71"/>
        <v>0</v>
      </c>
      <c r="AQ47" s="194">
        <f t="shared" si="71"/>
        <v>0</v>
      </c>
      <c r="AR47" s="194">
        <f t="shared" si="71"/>
        <v>0</v>
      </c>
      <c r="AS47" s="194">
        <f t="shared" si="71"/>
        <v>0</v>
      </c>
      <c r="AT47" s="194">
        <f t="shared" si="71"/>
        <v>0</v>
      </c>
      <c r="AU47" s="194">
        <f t="shared" si="71"/>
        <v>0</v>
      </c>
      <c r="AV47" s="194">
        <f t="shared" si="71"/>
        <v>0</v>
      </c>
      <c r="AW47" s="194">
        <f t="shared" si="71"/>
        <v>0</v>
      </c>
      <c r="AX47" s="184">
        <f>SUM(AX36:AX46)</f>
        <v>0</v>
      </c>
    </row>
    <row r="48" spans="1:50" x14ac:dyDescent="0.2">
      <c r="A48" t="s">
        <v>41</v>
      </c>
      <c r="B48" s="288"/>
      <c r="C48" s="288"/>
      <c r="D48" s="70"/>
      <c r="W48" s="288"/>
      <c r="X48" s="288"/>
      <c r="Y48" s="90"/>
      <c r="AK48" s="87"/>
      <c r="AL48" s="246"/>
      <c r="AM48" s="288"/>
      <c r="AN48" s="288"/>
      <c r="AO48" s="24"/>
      <c r="AX48" s="1"/>
    </row>
    <row r="49" spans="1:50" ht="15" customHeight="1" x14ac:dyDescent="0.2">
      <c r="A49" t="s">
        <v>41</v>
      </c>
      <c r="B49" s="284" t="s">
        <v>89</v>
      </c>
      <c r="C49" s="284"/>
      <c r="D49" s="71"/>
      <c r="E49" s="45"/>
      <c r="F49" s="45"/>
      <c r="G49" s="45"/>
      <c r="H49" s="45"/>
      <c r="I49" s="45"/>
      <c r="J49" s="45"/>
      <c r="K49" s="45"/>
      <c r="L49" s="45"/>
      <c r="M49" s="45"/>
      <c r="N49" s="45"/>
      <c r="O49" s="45"/>
      <c r="P49" s="45"/>
      <c r="Q49" s="45"/>
      <c r="R49" s="45"/>
      <c r="S49" s="45"/>
      <c r="T49" s="56"/>
      <c r="U49" s="231"/>
      <c r="W49" s="284" t="str">
        <f>+B49</f>
        <v>1.4 - Stakeholder Involvement and Public  Involvement Plan</v>
      </c>
      <c r="X49" s="284"/>
      <c r="Y49" s="91"/>
      <c r="Z49" s="63"/>
      <c r="AA49" s="34"/>
      <c r="AB49" s="64"/>
      <c r="AC49" s="64"/>
      <c r="AD49" s="64"/>
      <c r="AE49" s="64"/>
      <c r="AF49" s="64"/>
      <c r="AG49" s="64"/>
      <c r="AH49" s="64"/>
      <c r="AI49" s="64"/>
      <c r="AJ49" s="64"/>
      <c r="AK49" s="88"/>
      <c r="AL49" s="246"/>
      <c r="AM49" s="284" t="str">
        <f>+B49</f>
        <v>1.4 - Stakeholder Involvement and Public  Involvement Plan</v>
      </c>
      <c r="AN49" s="284"/>
      <c r="AO49" s="33"/>
      <c r="AP49" s="34"/>
      <c r="AQ49" s="34"/>
      <c r="AR49" s="34"/>
      <c r="AS49" s="34"/>
      <c r="AT49" s="34"/>
      <c r="AU49" s="34"/>
      <c r="AV49" s="34"/>
      <c r="AW49" s="34"/>
      <c r="AX49" s="63"/>
    </row>
    <row r="50" spans="1:50" ht="14.25" customHeight="1" thickBot="1" x14ac:dyDescent="0.25">
      <c r="A50" t="s">
        <v>41</v>
      </c>
      <c r="B50" s="286" t="s">
        <v>90</v>
      </c>
      <c r="C50" s="286"/>
      <c r="D50" s="110"/>
      <c r="E50" s="111"/>
      <c r="F50" s="111"/>
      <c r="G50" s="111"/>
      <c r="H50" s="111"/>
      <c r="I50" s="111"/>
      <c r="J50" s="111"/>
      <c r="K50" s="111"/>
      <c r="L50" s="111"/>
      <c r="M50" s="111"/>
      <c r="N50" s="111"/>
      <c r="O50" s="111"/>
      <c r="P50" s="111"/>
      <c r="Q50" s="111"/>
      <c r="R50" s="111"/>
      <c r="S50" s="111"/>
      <c r="T50" s="57">
        <f>SUM(E50:S50)</f>
        <v>0</v>
      </c>
      <c r="U50" s="230">
        <f>+E$9*E50+F$9*F50+G$9*G50+H$9*H50+I$9*I50+J$9*J50+K$9*K50+L$9*L50+M$9*M50+N$9*N50+O$9*O50+P$9*P50+Q$9*Q50+R$9*R50+S$9*S50</f>
        <v>0</v>
      </c>
      <c r="V50" s="241"/>
      <c r="W50" s="286" t="str">
        <f>+B50</f>
        <v>1.4.A - Public Involvement Plan</v>
      </c>
      <c r="X50" s="286"/>
      <c r="Y50" s="92">
        <f>+D50</f>
        <v>0</v>
      </c>
      <c r="Z50" s="1" t="e">
        <f>+AB50/AA50</f>
        <v>#DIV/0!</v>
      </c>
      <c r="AA50">
        <f>+T50</f>
        <v>0</v>
      </c>
      <c r="AB50" s="2">
        <f>+U50</f>
        <v>0</v>
      </c>
      <c r="AC50" s="2">
        <f>+AB50*AD$4</f>
        <v>0</v>
      </c>
      <c r="AD50" s="2">
        <f>+AB50*AD$5</f>
        <v>0</v>
      </c>
      <c r="AE50" s="2">
        <f>+AX50</f>
        <v>0</v>
      </c>
      <c r="AF50" s="2">
        <v>0</v>
      </c>
      <c r="AG50" s="2">
        <v>0</v>
      </c>
      <c r="AH50" s="2">
        <v>0</v>
      </c>
      <c r="AI50" s="2">
        <v>0</v>
      </c>
      <c r="AJ50" s="2">
        <f>(+AB50*(1+AD$3))*AD$6</f>
        <v>0</v>
      </c>
      <c r="AK50" s="87">
        <f t="shared" si="8"/>
        <v>0</v>
      </c>
      <c r="AL50" s="247"/>
      <c r="AM50" s="286" t="str">
        <f>+B50</f>
        <v>1.4.A - Public Involvement Plan</v>
      </c>
      <c r="AN50" s="286"/>
      <c r="AO50" s="116"/>
      <c r="AP50" s="114"/>
      <c r="AQ50" s="114"/>
      <c r="AR50" s="114"/>
      <c r="AS50" s="114"/>
      <c r="AT50" s="114"/>
      <c r="AU50" s="114"/>
      <c r="AV50" s="114"/>
      <c r="AW50" s="114"/>
      <c r="AX50" s="1">
        <v>0</v>
      </c>
    </row>
    <row r="51" spans="1:50" ht="28.5" customHeight="1" x14ac:dyDescent="0.2">
      <c r="A51" t="s">
        <v>41</v>
      </c>
      <c r="B51" s="287" t="s">
        <v>91</v>
      </c>
      <c r="C51" s="287"/>
      <c r="D51" s="73"/>
      <c r="E51" s="45">
        <f>SUM(E50)</f>
        <v>0</v>
      </c>
      <c r="F51" s="45">
        <f t="shared" ref="F51:S51" si="72">SUM(F50)</f>
        <v>0</v>
      </c>
      <c r="G51" s="45">
        <f t="shared" si="72"/>
        <v>0</v>
      </c>
      <c r="H51" s="45">
        <f t="shared" si="72"/>
        <v>0</v>
      </c>
      <c r="I51" s="45">
        <f t="shared" si="72"/>
        <v>0</v>
      </c>
      <c r="J51" s="45">
        <f t="shared" si="72"/>
        <v>0</v>
      </c>
      <c r="K51" s="45">
        <f t="shared" si="72"/>
        <v>0</v>
      </c>
      <c r="L51" s="45">
        <f t="shared" si="72"/>
        <v>0</v>
      </c>
      <c r="M51" s="45">
        <f t="shared" si="72"/>
        <v>0</v>
      </c>
      <c r="N51" s="45">
        <f t="shared" si="72"/>
        <v>0</v>
      </c>
      <c r="O51" s="45">
        <f t="shared" si="72"/>
        <v>0</v>
      </c>
      <c r="P51" s="45">
        <f t="shared" si="72"/>
        <v>0</v>
      </c>
      <c r="Q51" s="45">
        <f t="shared" si="72"/>
        <v>0</v>
      </c>
      <c r="R51" s="45">
        <f t="shared" si="72"/>
        <v>0</v>
      </c>
      <c r="S51" s="45">
        <f t="shared" si="72"/>
        <v>0</v>
      </c>
      <c r="T51" s="181">
        <f>SUM(T50)</f>
        <v>0</v>
      </c>
      <c r="U51" s="187">
        <f>SUM(U50)</f>
        <v>0</v>
      </c>
      <c r="W51" s="287" t="str">
        <f>+B51</f>
        <v>TOTAL 1.4 - Stakeholder Involvement and 
Public Involvement Plan</v>
      </c>
      <c r="X51" s="287"/>
      <c r="Y51" s="189"/>
      <c r="Z51" s="188" t="e">
        <f t="shared" ref="Z51" si="73">+AB51/AA51</f>
        <v>#DIV/0!</v>
      </c>
      <c r="AA51" s="185">
        <f t="shared" ref="AA51" si="74">+T51</f>
        <v>0</v>
      </c>
      <c r="AB51" s="186">
        <f t="shared" ref="AB51" si="75">+U51</f>
        <v>0</v>
      </c>
      <c r="AC51" s="186">
        <f t="shared" ref="AC51" si="76">+AB51*AD$4</f>
        <v>0</v>
      </c>
      <c r="AD51" s="186">
        <f t="shared" ref="AD51" si="77">+AB51*AD$5</f>
        <v>0</v>
      </c>
      <c r="AE51" s="186">
        <f>SUM(AE50)</f>
        <v>0</v>
      </c>
      <c r="AF51" s="186">
        <f>SUM(AF50)</f>
        <v>0</v>
      </c>
      <c r="AG51" s="186">
        <f>SUM(AG50)</f>
        <v>0</v>
      </c>
      <c r="AH51" s="186">
        <f>SUM(AH50)</f>
        <v>0</v>
      </c>
      <c r="AI51" s="186">
        <f>SUM(AI50)</f>
        <v>0</v>
      </c>
      <c r="AJ51" s="186">
        <f>(+AB51*(1+AD$3))*AD$6</f>
        <v>0</v>
      </c>
      <c r="AK51" s="187">
        <f t="shared" si="8"/>
        <v>0</v>
      </c>
      <c r="AL51" s="246"/>
      <c r="AM51" s="287" t="str">
        <f>+B51</f>
        <v>TOTAL 1.4 - Stakeholder Involvement and 
Public Involvement Plan</v>
      </c>
      <c r="AN51" s="287"/>
      <c r="AO51" s="194">
        <f t="shared" ref="AO51:AW51" si="78">SUM(AO50)*AO9</f>
        <v>0</v>
      </c>
      <c r="AP51" s="194">
        <f t="shared" si="78"/>
        <v>0</v>
      </c>
      <c r="AQ51" s="194">
        <f t="shared" si="78"/>
        <v>0</v>
      </c>
      <c r="AR51" s="194">
        <f t="shared" si="78"/>
        <v>0</v>
      </c>
      <c r="AS51" s="194">
        <f t="shared" si="78"/>
        <v>0</v>
      </c>
      <c r="AT51" s="194">
        <f t="shared" si="78"/>
        <v>0</v>
      </c>
      <c r="AU51" s="194">
        <f t="shared" si="78"/>
        <v>0</v>
      </c>
      <c r="AV51" s="194">
        <f t="shared" si="78"/>
        <v>0</v>
      </c>
      <c r="AW51" s="194">
        <f t="shared" si="78"/>
        <v>0</v>
      </c>
      <c r="AX51" s="184">
        <f>SUM(AX50)</f>
        <v>0</v>
      </c>
    </row>
    <row r="52" spans="1:50" x14ac:dyDescent="0.2">
      <c r="A52" t="s">
        <v>41</v>
      </c>
      <c r="B52" s="288"/>
      <c r="C52" s="288"/>
      <c r="D52" s="70"/>
      <c r="W52" s="288"/>
      <c r="X52" s="288"/>
      <c r="Y52" s="90"/>
      <c r="AK52" s="87"/>
      <c r="AL52" s="246"/>
      <c r="AM52" s="288"/>
      <c r="AN52" s="288"/>
      <c r="AO52" s="24"/>
      <c r="AX52" s="1"/>
    </row>
    <row r="53" spans="1:50" ht="15" customHeight="1" x14ac:dyDescent="0.2">
      <c r="A53" t="s">
        <v>41</v>
      </c>
      <c r="B53" s="284" t="s">
        <v>92</v>
      </c>
      <c r="C53" s="284"/>
      <c r="D53" s="71"/>
      <c r="E53" s="45"/>
      <c r="F53" s="45"/>
      <c r="G53" s="45"/>
      <c r="H53" s="45"/>
      <c r="I53" s="45"/>
      <c r="J53" s="45"/>
      <c r="K53" s="45"/>
      <c r="L53" s="45"/>
      <c r="M53" s="45"/>
      <c r="N53" s="45"/>
      <c r="O53" s="45"/>
      <c r="P53" s="45"/>
      <c r="Q53" s="45"/>
      <c r="R53" s="45"/>
      <c r="S53" s="45"/>
      <c r="T53" s="56"/>
      <c r="U53" s="231"/>
      <c r="W53" s="284" t="str">
        <f t="shared" ref="W53:W60" si="79">+B53</f>
        <v>1.5 - Project Management for Planning Phase</v>
      </c>
      <c r="X53" s="284"/>
      <c r="Y53" s="91"/>
      <c r="Z53" s="63"/>
      <c r="AA53" s="34"/>
      <c r="AB53" s="64"/>
      <c r="AC53" s="64"/>
      <c r="AD53" s="64"/>
      <c r="AE53" s="64"/>
      <c r="AF53" s="64"/>
      <c r="AG53" s="64"/>
      <c r="AH53" s="64"/>
      <c r="AI53" s="64"/>
      <c r="AJ53" s="64"/>
      <c r="AK53" s="88"/>
      <c r="AL53" s="246"/>
      <c r="AM53" s="284" t="str">
        <f t="shared" ref="AM53:AM60" si="80">+B53</f>
        <v>1.5 - Project Management for Planning Phase</v>
      </c>
      <c r="AN53" s="284"/>
      <c r="AO53" s="33"/>
      <c r="AP53" s="34"/>
      <c r="AQ53" s="34"/>
      <c r="AR53" s="34"/>
      <c r="AS53" s="34"/>
      <c r="AT53" s="34"/>
      <c r="AU53" s="34"/>
      <c r="AV53" s="34"/>
      <c r="AW53" s="34"/>
      <c r="AX53" s="63"/>
    </row>
    <row r="54" spans="1:50" ht="18" customHeight="1" x14ac:dyDescent="0.2">
      <c r="A54" t="s">
        <v>41</v>
      </c>
      <c r="B54" s="281" t="s">
        <v>93</v>
      </c>
      <c r="C54" s="281"/>
      <c r="D54" s="72"/>
      <c r="T54" s="57">
        <f t="shared" ref="T54:T59" si="81">SUM(E54:S54)</f>
        <v>0</v>
      </c>
      <c r="U54" s="230">
        <f t="shared" ref="U54:U59" si="82">+E$9*E54+F$9*F54+G$9*G54+H$9*H54+I$9*I54+J$9*J54+K$9*K54+L$9*L54+M$9*M54+N$9*N54+O$9*O54+P$9*P54+Q$9*Q54+R$9*R54+S$9*S54</f>
        <v>0</v>
      </c>
      <c r="W54" s="281" t="str">
        <f t="shared" si="79"/>
        <v>1.5.A - Meetings</v>
      </c>
      <c r="X54" s="281"/>
      <c r="Y54" s="92">
        <f t="shared" ref="Y54:Y59" si="83">+D54</f>
        <v>0</v>
      </c>
      <c r="Z54" s="1" t="e">
        <f t="shared" ref="Z54:Z60" si="84">+AB54/AA54</f>
        <v>#DIV/0!</v>
      </c>
      <c r="AA54">
        <f t="shared" ref="AA54:AA60" si="85">+T54</f>
        <v>0</v>
      </c>
      <c r="AB54" s="2">
        <f t="shared" ref="AB54:AB60" si="86">+U54</f>
        <v>0</v>
      </c>
      <c r="AC54" s="2">
        <f t="shared" ref="AC54:AC60" si="87">+AB54*AD$4</f>
        <v>0</v>
      </c>
      <c r="AD54" s="2">
        <f t="shared" ref="AD54:AD60" si="88">+AB54*AD$5</f>
        <v>0</v>
      </c>
      <c r="AE54" s="2">
        <f t="shared" ref="AE54:AE57" si="89">+AX54</f>
        <v>0</v>
      </c>
      <c r="AF54" s="2">
        <v>0</v>
      </c>
      <c r="AG54" s="2">
        <v>0</v>
      </c>
      <c r="AH54" s="2">
        <v>0</v>
      </c>
      <c r="AI54" s="2">
        <v>0</v>
      </c>
      <c r="AJ54" s="2">
        <f t="shared" ref="AJ54:AJ60" si="90">(+AB54*(1+AD$3))*AD$6</f>
        <v>0</v>
      </c>
      <c r="AK54" s="87">
        <f t="shared" si="8"/>
        <v>0</v>
      </c>
      <c r="AL54" s="246"/>
      <c r="AM54" s="281" t="str">
        <f t="shared" si="80"/>
        <v>1.5.A - Meetings</v>
      </c>
      <c r="AN54" s="281"/>
      <c r="AO54" s="22"/>
      <c r="AX54" s="1">
        <v>0</v>
      </c>
    </row>
    <row r="55" spans="1:50" ht="14.25" customHeight="1" x14ac:dyDescent="0.2">
      <c r="A55" t="s">
        <v>41</v>
      </c>
      <c r="B55" s="281" t="s">
        <v>94</v>
      </c>
      <c r="C55" s="281"/>
      <c r="D55" s="72"/>
      <c r="T55" s="57">
        <f t="shared" si="81"/>
        <v>0</v>
      </c>
      <c r="U55" s="230">
        <f t="shared" si="82"/>
        <v>0</v>
      </c>
      <c r="W55" s="281" t="str">
        <f t="shared" si="79"/>
        <v>1.5.B - General Oversight</v>
      </c>
      <c r="X55" s="281"/>
      <c r="Y55" s="92">
        <f t="shared" si="83"/>
        <v>0</v>
      </c>
      <c r="Z55" s="1" t="e">
        <f t="shared" si="84"/>
        <v>#DIV/0!</v>
      </c>
      <c r="AA55">
        <f t="shared" si="85"/>
        <v>0</v>
      </c>
      <c r="AB55" s="2">
        <f t="shared" si="86"/>
        <v>0</v>
      </c>
      <c r="AC55" s="2">
        <f t="shared" si="87"/>
        <v>0</v>
      </c>
      <c r="AD55" s="2">
        <f t="shared" si="88"/>
        <v>0</v>
      </c>
      <c r="AE55" s="2">
        <f t="shared" si="89"/>
        <v>0</v>
      </c>
      <c r="AF55" s="2">
        <v>0</v>
      </c>
      <c r="AG55" s="2">
        <v>0</v>
      </c>
      <c r="AH55" s="2">
        <v>0</v>
      </c>
      <c r="AI55" s="2">
        <v>0</v>
      </c>
      <c r="AJ55" s="2">
        <f t="shared" si="90"/>
        <v>0</v>
      </c>
      <c r="AK55" s="87">
        <f t="shared" si="8"/>
        <v>0</v>
      </c>
      <c r="AL55" s="246"/>
      <c r="AM55" s="281" t="str">
        <f t="shared" si="80"/>
        <v>1.5.B - General Oversight</v>
      </c>
      <c r="AN55" s="281"/>
      <c r="AO55" s="22"/>
      <c r="AX55" s="1">
        <v>0</v>
      </c>
    </row>
    <row r="56" spans="1:50" ht="14.25" customHeight="1" x14ac:dyDescent="0.2">
      <c r="A56" t="s">
        <v>41</v>
      </c>
      <c r="B56" s="281" t="s">
        <v>95</v>
      </c>
      <c r="C56" s="281"/>
      <c r="D56" s="72"/>
      <c r="T56" s="57">
        <f t="shared" si="81"/>
        <v>0</v>
      </c>
      <c r="U56" s="230">
        <f t="shared" si="82"/>
        <v>0</v>
      </c>
      <c r="W56" s="281" t="str">
        <f t="shared" si="79"/>
        <v>1.5.C - Project Set Up</v>
      </c>
      <c r="X56" s="281"/>
      <c r="Y56" s="92">
        <f t="shared" si="83"/>
        <v>0</v>
      </c>
      <c r="Z56" s="1" t="e">
        <f t="shared" si="84"/>
        <v>#DIV/0!</v>
      </c>
      <c r="AA56">
        <f t="shared" si="85"/>
        <v>0</v>
      </c>
      <c r="AB56" s="2">
        <f t="shared" si="86"/>
        <v>0</v>
      </c>
      <c r="AC56" s="2">
        <f t="shared" si="87"/>
        <v>0</v>
      </c>
      <c r="AD56" s="2">
        <f t="shared" si="88"/>
        <v>0</v>
      </c>
      <c r="AE56" s="2">
        <f t="shared" si="89"/>
        <v>0</v>
      </c>
      <c r="AF56" s="2">
        <v>0</v>
      </c>
      <c r="AG56" s="2">
        <v>0</v>
      </c>
      <c r="AH56" s="2">
        <v>0</v>
      </c>
      <c r="AI56" s="2">
        <v>0</v>
      </c>
      <c r="AJ56" s="2">
        <f t="shared" si="90"/>
        <v>0</v>
      </c>
      <c r="AK56" s="87">
        <f t="shared" si="8"/>
        <v>0</v>
      </c>
      <c r="AL56" s="246"/>
      <c r="AM56" s="281" t="str">
        <f t="shared" si="80"/>
        <v>1.5.C - Project Set Up</v>
      </c>
      <c r="AN56" s="281"/>
      <c r="AO56" s="22"/>
      <c r="AX56" s="1">
        <v>0</v>
      </c>
    </row>
    <row r="57" spans="1:50" ht="14.25" customHeight="1" x14ac:dyDescent="0.2">
      <c r="A57" t="s">
        <v>41</v>
      </c>
      <c r="B57" s="281" t="s">
        <v>96</v>
      </c>
      <c r="C57" s="281"/>
      <c r="D57" s="72"/>
      <c r="T57" s="57">
        <f t="shared" si="81"/>
        <v>0</v>
      </c>
      <c r="U57" s="230">
        <f t="shared" si="82"/>
        <v>0</v>
      </c>
      <c r="W57" s="281" t="str">
        <f t="shared" si="79"/>
        <v>1.5.D - Not Used</v>
      </c>
      <c r="X57" s="281"/>
      <c r="Y57" s="92">
        <f t="shared" si="83"/>
        <v>0</v>
      </c>
      <c r="Z57" s="1" t="e">
        <f t="shared" si="84"/>
        <v>#DIV/0!</v>
      </c>
      <c r="AA57">
        <f t="shared" si="85"/>
        <v>0</v>
      </c>
      <c r="AB57" s="2">
        <f t="shared" si="86"/>
        <v>0</v>
      </c>
      <c r="AC57" s="2">
        <f t="shared" si="87"/>
        <v>0</v>
      </c>
      <c r="AD57" s="2">
        <f t="shared" si="88"/>
        <v>0</v>
      </c>
      <c r="AE57" s="2">
        <f t="shared" si="89"/>
        <v>0</v>
      </c>
      <c r="AF57" s="2">
        <v>0</v>
      </c>
      <c r="AG57" s="2">
        <v>0</v>
      </c>
      <c r="AH57" s="2">
        <v>0</v>
      </c>
      <c r="AI57" s="2">
        <v>0</v>
      </c>
      <c r="AJ57" s="2">
        <f t="shared" si="90"/>
        <v>0</v>
      </c>
      <c r="AK57" s="87">
        <f t="shared" si="8"/>
        <v>0</v>
      </c>
      <c r="AL57" s="246"/>
      <c r="AM57" s="281" t="str">
        <f t="shared" si="80"/>
        <v>1.5.D - Not Used</v>
      </c>
      <c r="AN57" s="281"/>
      <c r="AO57" s="22"/>
      <c r="AX57" s="1">
        <v>0</v>
      </c>
    </row>
    <row r="58" spans="1:50" ht="14.25" customHeight="1" x14ac:dyDescent="0.2">
      <c r="A58" t="s">
        <v>41</v>
      </c>
      <c r="B58" s="281" t="s">
        <v>97</v>
      </c>
      <c r="C58" s="281"/>
      <c r="D58" s="72"/>
      <c r="T58" s="57">
        <f t="shared" si="81"/>
        <v>0</v>
      </c>
      <c r="U58" s="230">
        <f t="shared" si="82"/>
        <v>0</v>
      </c>
      <c r="W58" s="281" t="str">
        <f t="shared" si="79"/>
        <v>1.5.E - DBE/EDGE Participation Plan (scope only not a pay item)</v>
      </c>
      <c r="X58" s="281"/>
      <c r="Y58" s="92">
        <f t="shared" si="83"/>
        <v>0</v>
      </c>
      <c r="Z58" s="1" t="e">
        <f t="shared" ref="Z58" si="91">+AB58/AA58</f>
        <v>#DIV/0!</v>
      </c>
      <c r="AA58">
        <f t="shared" ref="AA58" si="92">+T58</f>
        <v>0</v>
      </c>
      <c r="AB58" s="2">
        <f t="shared" ref="AB58" si="93">+U58</f>
        <v>0</v>
      </c>
      <c r="AC58" s="2">
        <f t="shared" ref="AC58" si="94">+AB58*AD$4</f>
        <v>0</v>
      </c>
      <c r="AD58" s="2">
        <f t="shared" ref="AD58" si="95">+AB58*AD$5</f>
        <v>0</v>
      </c>
      <c r="AE58" s="2">
        <f t="shared" ref="AE58" si="96">+AX58</f>
        <v>0</v>
      </c>
      <c r="AF58" s="2">
        <v>0</v>
      </c>
      <c r="AG58" s="2">
        <v>0</v>
      </c>
      <c r="AH58" s="2">
        <v>0</v>
      </c>
      <c r="AI58" s="2">
        <v>0</v>
      </c>
      <c r="AJ58" s="2">
        <f t="shared" si="90"/>
        <v>0</v>
      </c>
      <c r="AK58" s="87">
        <f t="shared" si="8"/>
        <v>0</v>
      </c>
      <c r="AL58" s="246"/>
      <c r="AM58" s="281" t="str">
        <f t="shared" si="80"/>
        <v>1.5.E - DBE/EDGE Participation Plan (scope only not a pay item)</v>
      </c>
      <c r="AN58" s="281"/>
      <c r="AO58" s="22"/>
      <c r="AX58" s="1">
        <v>0</v>
      </c>
    </row>
    <row r="59" spans="1:50" ht="14.25" customHeight="1" thickBot="1" x14ac:dyDescent="0.25">
      <c r="A59" t="s">
        <v>41</v>
      </c>
      <c r="B59" s="281" t="s">
        <v>98</v>
      </c>
      <c r="C59" s="281"/>
      <c r="D59" s="72"/>
      <c r="T59" s="57">
        <f t="shared" si="81"/>
        <v>0</v>
      </c>
      <c r="U59" s="230">
        <f t="shared" si="82"/>
        <v>0</v>
      </c>
      <c r="W59" s="281" t="str">
        <f t="shared" si="79"/>
        <v>1.5.F - DBE/EDGE Development Plan</v>
      </c>
      <c r="X59" s="281"/>
      <c r="Y59" s="92">
        <f t="shared" si="83"/>
        <v>0</v>
      </c>
      <c r="Z59" s="1" t="e">
        <f t="shared" ref="Z59" si="97">+AB59/AA59</f>
        <v>#DIV/0!</v>
      </c>
      <c r="AA59">
        <f t="shared" ref="AA59" si="98">+T59</f>
        <v>0</v>
      </c>
      <c r="AB59" s="2">
        <f t="shared" ref="AB59" si="99">+U59</f>
        <v>0</v>
      </c>
      <c r="AC59" s="2">
        <f t="shared" ref="AC59" si="100">+AB59*AD$4</f>
        <v>0</v>
      </c>
      <c r="AD59" s="2">
        <f t="shared" ref="AD59" si="101">+AB59*AD$5</f>
        <v>0</v>
      </c>
      <c r="AE59" s="2">
        <f t="shared" ref="AE59" si="102">+AX59</f>
        <v>0</v>
      </c>
      <c r="AF59" s="2">
        <v>0</v>
      </c>
      <c r="AG59" s="2">
        <v>0</v>
      </c>
      <c r="AH59" s="2">
        <v>0</v>
      </c>
      <c r="AI59" s="2">
        <v>0</v>
      </c>
      <c r="AJ59" s="2">
        <f t="shared" si="90"/>
        <v>0</v>
      </c>
      <c r="AK59" s="87">
        <f t="shared" si="8"/>
        <v>0</v>
      </c>
      <c r="AL59" s="246"/>
      <c r="AM59" s="281" t="str">
        <f t="shared" si="80"/>
        <v>1.5.F - DBE/EDGE Development Plan</v>
      </c>
      <c r="AN59" s="281"/>
      <c r="AO59" s="22"/>
      <c r="AX59" s="1">
        <v>0</v>
      </c>
    </row>
    <row r="60" spans="1:50" s="198" customFormat="1" ht="15" customHeight="1" x14ac:dyDescent="0.2">
      <c r="A60" s="198" t="s">
        <v>41</v>
      </c>
      <c r="B60" s="289" t="s">
        <v>99</v>
      </c>
      <c r="C60" s="289"/>
      <c r="D60" s="210"/>
      <c r="E60" s="183">
        <f>SUM(E54:E59)</f>
        <v>0</v>
      </c>
      <c r="F60" s="183">
        <f t="shared" ref="F60:S60" si="103">SUM(F54:F59)</f>
        <v>0</v>
      </c>
      <c r="G60" s="183">
        <f t="shared" si="103"/>
        <v>0</v>
      </c>
      <c r="H60" s="183">
        <f t="shared" si="103"/>
        <v>0</v>
      </c>
      <c r="I60" s="183">
        <f t="shared" si="103"/>
        <v>0</v>
      </c>
      <c r="J60" s="183">
        <f t="shared" si="103"/>
        <v>0</v>
      </c>
      <c r="K60" s="183">
        <f t="shared" si="103"/>
        <v>0</v>
      </c>
      <c r="L60" s="183">
        <f t="shared" si="103"/>
        <v>0</v>
      </c>
      <c r="M60" s="183">
        <f t="shared" si="103"/>
        <v>0</v>
      </c>
      <c r="N60" s="183">
        <f t="shared" si="103"/>
        <v>0</v>
      </c>
      <c r="O60" s="183">
        <f t="shared" si="103"/>
        <v>0</v>
      </c>
      <c r="P60" s="183">
        <f t="shared" si="103"/>
        <v>0</v>
      </c>
      <c r="Q60" s="183">
        <f t="shared" si="103"/>
        <v>0</v>
      </c>
      <c r="R60" s="183">
        <f t="shared" si="103"/>
        <v>0</v>
      </c>
      <c r="S60" s="183">
        <f t="shared" si="103"/>
        <v>0</v>
      </c>
      <c r="T60" s="181">
        <f>SUM(T54:T57)</f>
        <v>0</v>
      </c>
      <c r="U60" s="187">
        <f>SUM(U54:U57)</f>
        <v>0</v>
      </c>
      <c r="V60" s="242"/>
      <c r="W60" s="289" t="str">
        <f t="shared" si="79"/>
        <v>TOTAL 1.5 - Project Management for Planning Phase</v>
      </c>
      <c r="X60" s="289"/>
      <c r="Y60" s="189"/>
      <c r="Z60" s="188" t="e">
        <f t="shared" si="84"/>
        <v>#DIV/0!</v>
      </c>
      <c r="AA60" s="185">
        <f t="shared" si="85"/>
        <v>0</v>
      </c>
      <c r="AB60" s="186">
        <f t="shared" si="86"/>
        <v>0</v>
      </c>
      <c r="AC60" s="186">
        <f t="shared" si="87"/>
        <v>0</v>
      </c>
      <c r="AD60" s="186">
        <f t="shared" si="88"/>
        <v>0</v>
      </c>
      <c r="AE60" s="186">
        <f>SUM(AE54:AE59)</f>
        <v>0</v>
      </c>
      <c r="AF60" s="186">
        <f>SUM(AF54:AF59)</f>
        <v>0</v>
      </c>
      <c r="AG60" s="186">
        <f>SUM(AG54:AG59)</f>
        <v>0</v>
      </c>
      <c r="AH60" s="186">
        <f>SUM(AH54:AH59)</f>
        <v>0</v>
      </c>
      <c r="AI60" s="186">
        <f>SUM(AI54:AI59)</f>
        <v>0</v>
      </c>
      <c r="AJ60" s="186">
        <f t="shared" si="90"/>
        <v>0</v>
      </c>
      <c r="AK60" s="187">
        <f t="shared" si="8"/>
        <v>0</v>
      </c>
      <c r="AL60" s="248"/>
      <c r="AM60" s="289" t="str">
        <f t="shared" si="80"/>
        <v>TOTAL 1.5 - Project Management for Planning Phase</v>
      </c>
      <c r="AN60" s="289"/>
      <c r="AO60" s="194">
        <f t="shared" ref="AO60:AW60" si="104">SUM(AO54:AO59)*AO9</f>
        <v>0</v>
      </c>
      <c r="AP60" s="194">
        <f t="shared" si="104"/>
        <v>0</v>
      </c>
      <c r="AQ60" s="194">
        <f t="shared" si="104"/>
        <v>0</v>
      </c>
      <c r="AR60" s="194">
        <f t="shared" si="104"/>
        <v>0</v>
      </c>
      <c r="AS60" s="194">
        <f t="shared" si="104"/>
        <v>0</v>
      </c>
      <c r="AT60" s="194">
        <f t="shared" si="104"/>
        <v>0</v>
      </c>
      <c r="AU60" s="194">
        <f t="shared" si="104"/>
        <v>0</v>
      </c>
      <c r="AV60" s="194">
        <f t="shared" si="104"/>
        <v>0</v>
      </c>
      <c r="AW60" s="194">
        <f t="shared" si="104"/>
        <v>0</v>
      </c>
      <c r="AX60" s="184">
        <f>SUM(AX54:AX59)</f>
        <v>0</v>
      </c>
    </row>
    <row r="61" spans="1:50" x14ac:dyDescent="0.2">
      <c r="A61" t="s">
        <v>41</v>
      </c>
      <c r="B61" s="288"/>
      <c r="C61" s="288"/>
      <c r="D61" s="70"/>
      <c r="W61" s="288"/>
      <c r="X61" s="288"/>
      <c r="Y61" s="90"/>
      <c r="AK61" s="87"/>
      <c r="AL61" s="246"/>
      <c r="AM61" s="288"/>
      <c r="AN61" s="288"/>
      <c r="AO61" s="24"/>
      <c r="AX61" s="1"/>
    </row>
    <row r="62" spans="1:50" ht="15" customHeight="1" x14ac:dyDescent="0.2">
      <c r="A62" t="s">
        <v>41</v>
      </c>
      <c r="B62" s="284" t="s">
        <v>100</v>
      </c>
      <c r="C62" s="284"/>
      <c r="D62" s="71"/>
      <c r="E62" s="45"/>
      <c r="F62" s="45"/>
      <c r="G62" s="45"/>
      <c r="H62" s="45"/>
      <c r="I62" s="45"/>
      <c r="J62" s="45"/>
      <c r="K62" s="45"/>
      <c r="L62" s="45"/>
      <c r="M62" s="45"/>
      <c r="N62" s="45"/>
      <c r="O62" s="45"/>
      <c r="P62" s="45"/>
      <c r="Q62" s="45"/>
      <c r="R62" s="45"/>
      <c r="S62" s="45"/>
      <c r="T62" s="56"/>
      <c r="U62" s="231"/>
      <c r="W62" s="284" t="str">
        <f>+B62</f>
        <v>1.6 - Limited Review</v>
      </c>
      <c r="X62" s="284"/>
      <c r="Y62" s="91"/>
      <c r="Z62" s="63"/>
      <c r="AA62" s="34"/>
      <c r="AB62" s="64"/>
      <c r="AC62" s="64"/>
      <c r="AD62" s="64"/>
      <c r="AE62" s="64"/>
      <c r="AF62" s="64"/>
      <c r="AG62" s="64"/>
      <c r="AH62" s="64"/>
      <c r="AI62" s="64"/>
      <c r="AJ62" s="64"/>
      <c r="AK62" s="88"/>
      <c r="AL62" s="246"/>
      <c r="AM62" s="284" t="str">
        <f>+B62</f>
        <v>1.6 - Limited Review</v>
      </c>
      <c r="AN62" s="284"/>
      <c r="AO62" s="33"/>
      <c r="AP62" s="34"/>
      <c r="AQ62" s="34"/>
      <c r="AR62" s="34"/>
      <c r="AS62" s="34"/>
      <c r="AT62" s="34"/>
      <c r="AU62" s="34"/>
      <c r="AV62" s="34"/>
      <c r="AW62" s="34"/>
      <c r="AX62" s="63"/>
    </row>
    <row r="63" spans="1:50" ht="14.25" customHeight="1" thickBot="1" x14ac:dyDescent="0.25">
      <c r="A63" t="s">
        <v>41</v>
      </c>
      <c r="B63" s="286" t="s">
        <v>101</v>
      </c>
      <c r="C63" s="286"/>
      <c r="D63" s="110"/>
      <c r="E63" s="111"/>
      <c r="F63" s="111"/>
      <c r="G63" s="111"/>
      <c r="H63" s="111"/>
      <c r="I63" s="111"/>
      <c r="J63" s="111"/>
      <c r="K63" s="111"/>
      <c r="L63" s="111"/>
      <c r="M63" s="111"/>
      <c r="N63" s="111"/>
      <c r="O63" s="111"/>
      <c r="P63" s="111"/>
      <c r="Q63" s="111"/>
      <c r="R63" s="111"/>
      <c r="S63" s="111"/>
      <c r="T63" s="57">
        <f>SUM(E63:S63)</f>
        <v>0</v>
      </c>
      <c r="U63" s="230">
        <f>+E$9*E63+F$9*F63+G$9*G63+H$9*H63+I$9*I63+J$9*J63+K$9*K63+L$9*L63+M$9*M63+N$9*N63+O$9*O63+P$9*P63+Q$9*Q63+R$9*R63+S$9*S63</f>
        <v>0</v>
      </c>
      <c r="V63" s="241"/>
      <c r="W63" s="286" t="str">
        <f>+B63</f>
        <v>1.6.A - QA/QC for Limited Review</v>
      </c>
      <c r="X63" s="286"/>
      <c r="Y63" s="92">
        <f>+D63</f>
        <v>0</v>
      </c>
      <c r="Z63" s="1" t="e">
        <f>+AB63/AA63</f>
        <v>#DIV/0!</v>
      </c>
      <c r="AA63">
        <f>+T63</f>
        <v>0</v>
      </c>
      <c r="AB63" s="2">
        <f>+U63</f>
        <v>0</v>
      </c>
      <c r="AC63" s="2">
        <f>+AB63*AD$4</f>
        <v>0</v>
      </c>
      <c r="AD63" s="2">
        <f>+AB63*AD$5</f>
        <v>0</v>
      </c>
      <c r="AE63" s="2">
        <f>+AX63</f>
        <v>0</v>
      </c>
      <c r="AF63" s="2">
        <v>0</v>
      </c>
      <c r="AG63" s="2">
        <v>0</v>
      </c>
      <c r="AH63" s="2">
        <v>0</v>
      </c>
      <c r="AI63" s="2">
        <v>0</v>
      </c>
      <c r="AJ63" s="2">
        <f>(+AB63*(1+AD$3))*AD$6</f>
        <v>0</v>
      </c>
      <c r="AK63" s="87">
        <f t="shared" si="8"/>
        <v>0</v>
      </c>
      <c r="AL63" s="247"/>
      <c r="AM63" s="286" t="str">
        <f>+B63</f>
        <v>1.6.A - QA/QC for Limited Review</v>
      </c>
      <c r="AN63" s="286"/>
      <c r="AO63" s="116"/>
      <c r="AP63" s="114"/>
      <c r="AQ63" s="114"/>
      <c r="AR63" s="114"/>
      <c r="AS63" s="114"/>
      <c r="AT63" s="114"/>
      <c r="AU63" s="114"/>
      <c r="AV63" s="114"/>
      <c r="AW63" s="114"/>
      <c r="AX63" s="1">
        <v>0</v>
      </c>
    </row>
    <row r="64" spans="1:50" ht="15" customHeight="1" x14ac:dyDescent="0.2">
      <c r="A64" t="s">
        <v>41</v>
      </c>
      <c r="B64" s="287" t="s">
        <v>102</v>
      </c>
      <c r="C64" s="287"/>
      <c r="D64" s="73"/>
      <c r="E64" s="45">
        <f>SUM(E63)</f>
        <v>0</v>
      </c>
      <c r="F64" s="45">
        <f t="shared" ref="F64" si="105">SUM(F63)</f>
        <v>0</v>
      </c>
      <c r="G64" s="45">
        <f t="shared" ref="G64" si="106">SUM(G63)</f>
        <v>0</v>
      </c>
      <c r="H64" s="45">
        <f t="shared" ref="H64" si="107">SUM(H63)</f>
        <v>0</v>
      </c>
      <c r="I64" s="45">
        <f t="shared" ref="I64" si="108">SUM(I63)</f>
        <v>0</v>
      </c>
      <c r="J64" s="45">
        <f t="shared" ref="J64" si="109">SUM(J63)</f>
        <v>0</v>
      </c>
      <c r="K64" s="45">
        <f t="shared" ref="K64" si="110">SUM(K63)</f>
        <v>0</v>
      </c>
      <c r="L64" s="45">
        <f t="shared" ref="L64" si="111">SUM(L63)</f>
        <v>0</v>
      </c>
      <c r="M64" s="45">
        <f t="shared" ref="M64" si="112">SUM(M63)</f>
        <v>0</v>
      </c>
      <c r="N64" s="45">
        <f t="shared" ref="N64" si="113">SUM(N63)</f>
        <v>0</v>
      </c>
      <c r="O64" s="45">
        <f t="shared" ref="O64" si="114">SUM(O63)</f>
        <v>0</v>
      </c>
      <c r="P64" s="45">
        <f t="shared" ref="P64" si="115">SUM(P63)</f>
        <v>0</v>
      </c>
      <c r="Q64" s="45">
        <f t="shared" ref="Q64" si="116">SUM(Q63)</f>
        <v>0</v>
      </c>
      <c r="R64" s="45">
        <f t="shared" ref="R64" si="117">SUM(R63)</f>
        <v>0</v>
      </c>
      <c r="S64" s="45">
        <f t="shared" ref="S64" si="118">SUM(S63)</f>
        <v>0</v>
      </c>
      <c r="T64" s="181">
        <f>SUM(T63)</f>
        <v>0</v>
      </c>
      <c r="U64" s="187">
        <f>SUM(U63)</f>
        <v>0</v>
      </c>
      <c r="W64" s="287" t="str">
        <f>+B64</f>
        <v>TOTAL 1.6 - Limited Review</v>
      </c>
      <c r="X64" s="287"/>
      <c r="Y64" s="189"/>
      <c r="Z64" s="188" t="e">
        <f t="shared" ref="Z64" si="119">+AB64/AA64</f>
        <v>#DIV/0!</v>
      </c>
      <c r="AA64" s="185">
        <f t="shared" ref="AA64" si="120">+T64</f>
        <v>0</v>
      </c>
      <c r="AB64" s="186">
        <f>+U64</f>
        <v>0</v>
      </c>
      <c r="AC64" s="186">
        <f t="shared" ref="AC64" si="121">+AB64*AD$4</f>
        <v>0</v>
      </c>
      <c r="AD64" s="186">
        <f t="shared" ref="AD64" si="122">+AB64*AD$5</f>
        <v>0</v>
      </c>
      <c r="AE64" s="186">
        <f>SUM(AE63)</f>
        <v>0</v>
      </c>
      <c r="AF64" s="186">
        <f>SUM(AF63)</f>
        <v>0</v>
      </c>
      <c r="AG64" s="186">
        <f>SUM(AG63)</f>
        <v>0</v>
      </c>
      <c r="AH64" s="186">
        <f>SUM(AH63)</f>
        <v>0</v>
      </c>
      <c r="AI64" s="186">
        <f>SUM(AI63)</f>
        <v>0</v>
      </c>
      <c r="AJ64" s="186">
        <f>(+AB64*(1+AD$3))*AD$6</f>
        <v>0</v>
      </c>
      <c r="AK64" s="187">
        <f t="shared" si="8"/>
        <v>0</v>
      </c>
      <c r="AL64" s="246"/>
      <c r="AM64" s="287" t="str">
        <f>+B64</f>
        <v>TOTAL 1.6 - Limited Review</v>
      </c>
      <c r="AN64" s="287"/>
      <c r="AO64" s="194">
        <f t="shared" ref="AO64:AW64" si="123">SUM(AO63)*AO9</f>
        <v>0</v>
      </c>
      <c r="AP64" s="194">
        <f t="shared" si="123"/>
        <v>0</v>
      </c>
      <c r="AQ64" s="194">
        <f t="shared" si="123"/>
        <v>0</v>
      </c>
      <c r="AR64" s="194">
        <f t="shared" si="123"/>
        <v>0</v>
      </c>
      <c r="AS64" s="194">
        <f t="shared" si="123"/>
        <v>0</v>
      </c>
      <c r="AT64" s="194">
        <f t="shared" si="123"/>
        <v>0</v>
      </c>
      <c r="AU64" s="194">
        <f t="shared" si="123"/>
        <v>0</v>
      </c>
      <c r="AV64" s="194">
        <f t="shared" si="123"/>
        <v>0</v>
      </c>
      <c r="AW64" s="194">
        <f t="shared" si="123"/>
        <v>0</v>
      </c>
      <c r="AX64" s="184">
        <f>SUM(AX63)</f>
        <v>0</v>
      </c>
    </row>
    <row r="65" spans="1:50" ht="15.75" thickBot="1" x14ac:dyDescent="0.25">
      <c r="A65" t="s">
        <v>41</v>
      </c>
      <c r="B65" s="47"/>
      <c r="C65" s="47"/>
      <c r="D65" s="72"/>
      <c r="W65" s="47"/>
      <c r="X65" s="47"/>
      <c r="Y65" s="92"/>
      <c r="AK65" s="87"/>
      <c r="AL65" s="246"/>
      <c r="AM65" s="47"/>
      <c r="AN65" s="47"/>
      <c r="AO65" s="22"/>
      <c r="AX65" s="1"/>
    </row>
    <row r="66" spans="1:50" s="3" customFormat="1" ht="15.75" customHeight="1" x14ac:dyDescent="0.25">
      <c r="A66" t="s">
        <v>41</v>
      </c>
      <c r="B66" s="290" t="s">
        <v>103</v>
      </c>
      <c r="C66" s="290"/>
      <c r="D66" s="69"/>
      <c r="E66" s="81">
        <f t="shared" ref="E66:S66" si="124">E17+E33+E47+E51+E60+E64</f>
        <v>0</v>
      </c>
      <c r="F66" s="81">
        <f t="shared" si="124"/>
        <v>0</v>
      </c>
      <c r="G66" s="81">
        <f t="shared" si="124"/>
        <v>0</v>
      </c>
      <c r="H66" s="81">
        <f t="shared" si="124"/>
        <v>0</v>
      </c>
      <c r="I66" s="81">
        <f t="shared" si="124"/>
        <v>0</v>
      </c>
      <c r="J66" s="81">
        <f t="shared" si="124"/>
        <v>0</v>
      </c>
      <c r="K66" s="81">
        <f t="shared" si="124"/>
        <v>0</v>
      </c>
      <c r="L66" s="81">
        <f t="shared" si="124"/>
        <v>0</v>
      </c>
      <c r="M66" s="81">
        <f t="shared" si="124"/>
        <v>0</v>
      </c>
      <c r="N66" s="81">
        <f t="shared" si="124"/>
        <v>0</v>
      </c>
      <c r="O66" s="81">
        <f t="shared" si="124"/>
        <v>0</v>
      </c>
      <c r="P66" s="81">
        <f t="shared" si="124"/>
        <v>0</v>
      </c>
      <c r="Q66" s="81">
        <f t="shared" si="124"/>
        <v>0</v>
      </c>
      <c r="R66" s="81">
        <f t="shared" si="124"/>
        <v>0</v>
      </c>
      <c r="S66" s="81">
        <f t="shared" si="124"/>
        <v>0</v>
      </c>
      <c r="T66" s="62">
        <f>SUM(E66:S66)</f>
        <v>0</v>
      </c>
      <c r="U66" s="233">
        <f>U17+U33+U47+U51+U60+U64</f>
        <v>0</v>
      </c>
      <c r="V66" s="243"/>
      <c r="W66" s="300" t="str">
        <f>+B66</f>
        <v>TOTAL 1- Planning Phase</v>
      </c>
      <c r="X66" s="300"/>
      <c r="Y66" s="208"/>
      <c r="Z66" s="190" t="e">
        <f t="shared" ref="Z66" si="125">+AB66/AA66</f>
        <v>#DIV/0!</v>
      </c>
      <c r="AA66" s="191">
        <f t="shared" ref="AA66" si="126">+T66</f>
        <v>0</v>
      </c>
      <c r="AB66" s="192">
        <f>+U66</f>
        <v>0</v>
      </c>
      <c r="AC66" s="192">
        <f t="shared" ref="AC66" si="127">+AB66*AD$4</f>
        <v>0</v>
      </c>
      <c r="AD66" s="192">
        <f t="shared" ref="AD66" si="128">+AB66*AD$5</f>
        <v>0</v>
      </c>
      <c r="AE66" s="192">
        <f>AE17+AE33+AE47+AE51+AE60+AE64</f>
        <v>0</v>
      </c>
      <c r="AF66" s="192">
        <f>AF17+AF33+AF47+AF51+AF60+AF64</f>
        <v>0</v>
      </c>
      <c r="AG66" s="192">
        <f>AG17+AG33+AG47+AG51+AG60+AG64</f>
        <v>0</v>
      </c>
      <c r="AH66" s="192">
        <f>AH17+AH33+AH47+AH51+AH60+AH64</f>
        <v>0</v>
      </c>
      <c r="AI66" s="192">
        <f>AI17+AI33+AI47+AI51+AI60+AI64</f>
        <v>0</v>
      </c>
      <c r="AJ66" s="192">
        <f>(+AB66*(1+AD$3))*AD$6</f>
        <v>0</v>
      </c>
      <c r="AK66" s="193">
        <f t="shared" si="8"/>
        <v>0</v>
      </c>
      <c r="AL66" s="249"/>
      <c r="AM66" s="290" t="str">
        <f>+B66</f>
        <v>TOTAL 1- Planning Phase</v>
      </c>
      <c r="AN66" s="290"/>
      <c r="AO66" s="206">
        <f t="shared" ref="AO66:AW66" si="129">AO17+AO33+AO47+AO51+AO60+AO64</f>
        <v>0</v>
      </c>
      <c r="AP66" s="206">
        <f t="shared" si="129"/>
        <v>0</v>
      </c>
      <c r="AQ66" s="206">
        <f t="shared" si="129"/>
        <v>0</v>
      </c>
      <c r="AR66" s="206">
        <f t="shared" si="129"/>
        <v>0</v>
      </c>
      <c r="AS66" s="206">
        <f t="shared" si="129"/>
        <v>0</v>
      </c>
      <c r="AT66" s="206">
        <f t="shared" si="129"/>
        <v>0</v>
      </c>
      <c r="AU66" s="206">
        <f t="shared" si="129"/>
        <v>0</v>
      </c>
      <c r="AV66" s="206">
        <f t="shared" si="129"/>
        <v>0</v>
      </c>
      <c r="AW66" s="206">
        <f t="shared" si="129"/>
        <v>0</v>
      </c>
      <c r="AX66" s="207">
        <f>SUM(AO66:AW66)</f>
        <v>0</v>
      </c>
    </row>
    <row r="67" spans="1:50" ht="15" x14ac:dyDescent="0.2">
      <c r="A67" t="s">
        <v>41</v>
      </c>
      <c r="B67" s="47"/>
      <c r="C67" s="48"/>
      <c r="D67" s="76"/>
      <c r="E67" s="82"/>
      <c r="F67" s="82"/>
      <c r="G67" s="82"/>
      <c r="H67" s="82"/>
      <c r="I67" s="82"/>
      <c r="J67" s="82"/>
      <c r="K67" s="82"/>
      <c r="L67" s="82"/>
      <c r="M67" s="82"/>
      <c r="N67" s="82"/>
      <c r="O67" s="82"/>
      <c r="P67" s="82"/>
      <c r="Q67" s="82"/>
      <c r="R67" s="82"/>
      <c r="S67" s="82"/>
      <c r="T67" s="59"/>
      <c r="U67" s="234"/>
      <c r="W67" s="47"/>
      <c r="X67" s="48"/>
      <c r="Y67" s="95"/>
      <c r="Z67" s="137"/>
      <c r="AA67" s="46"/>
      <c r="AB67" s="149"/>
      <c r="AC67" s="149"/>
      <c r="AD67" s="149"/>
      <c r="AE67" s="149"/>
      <c r="AF67" s="149"/>
      <c r="AG67" s="149"/>
      <c r="AH67" s="149"/>
      <c r="AI67" s="149"/>
      <c r="AJ67" s="149"/>
      <c r="AK67" s="150"/>
      <c r="AL67" s="246"/>
      <c r="AM67" s="47"/>
      <c r="AN67" s="48"/>
      <c r="AO67" s="49"/>
      <c r="AP67" s="46"/>
      <c r="AQ67" s="46"/>
      <c r="AR67" s="46"/>
      <c r="AS67" s="46"/>
      <c r="AT67" s="46"/>
      <c r="AU67" s="46"/>
      <c r="AV67" s="46"/>
      <c r="AW67" s="46"/>
      <c r="AX67" s="137"/>
    </row>
    <row r="68" spans="1:50" x14ac:dyDescent="0.2">
      <c r="A68" t="s">
        <v>41</v>
      </c>
      <c r="B68" s="288"/>
      <c r="C68" s="288"/>
      <c r="D68" s="70"/>
      <c r="W68" s="288"/>
      <c r="X68" s="288"/>
      <c r="Y68" s="90"/>
      <c r="AK68" s="87"/>
      <c r="AL68" s="246"/>
      <c r="AM68" s="288"/>
      <c r="AN68" s="288"/>
      <c r="AO68" s="24"/>
      <c r="AX68" s="1"/>
    </row>
    <row r="69" spans="1:50" s="46" customFormat="1" ht="36" customHeight="1" x14ac:dyDescent="0.2">
      <c r="A69" t="s">
        <v>41</v>
      </c>
      <c r="B69" s="307" t="s">
        <v>104</v>
      </c>
      <c r="C69" s="307"/>
      <c r="D69" s="69"/>
      <c r="E69" s="36"/>
      <c r="F69" s="36"/>
      <c r="G69" s="36"/>
      <c r="H69" s="36"/>
      <c r="I69" s="36"/>
      <c r="J69" s="36"/>
      <c r="K69" s="36"/>
      <c r="L69" s="36"/>
      <c r="M69" s="36"/>
      <c r="N69" s="36"/>
      <c r="O69" s="36"/>
      <c r="P69" s="36"/>
      <c r="Q69" s="36"/>
      <c r="R69" s="36"/>
      <c r="S69" s="36"/>
      <c r="T69" s="60"/>
      <c r="U69" s="229"/>
      <c r="V69" s="244"/>
      <c r="W69" s="307" t="str">
        <f t="shared" ref="W69:W83" si="130">+B69</f>
        <v>  2 - Preliminary Engineering Phase</v>
      </c>
      <c r="X69" s="307"/>
      <c r="Y69" s="89"/>
      <c r="Z69" s="138"/>
      <c r="AA69" s="37"/>
      <c r="AB69" s="151"/>
      <c r="AC69" s="151"/>
      <c r="AD69" s="151"/>
      <c r="AE69" s="151"/>
      <c r="AF69" s="151"/>
      <c r="AG69" s="151"/>
      <c r="AH69" s="151"/>
      <c r="AI69" s="151"/>
      <c r="AJ69" s="151"/>
      <c r="AK69" s="152"/>
      <c r="AL69" s="244"/>
      <c r="AM69" s="307" t="str">
        <f t="shared" ref="AM69:AM83" si="131">+B69</f>
        <v>  2 - Preliminary Engineering Phase</v>
      </c>
      <c r="AN69" s="307"/>
      <c r="AO69" s="35"/>
      <c r="AP69" s="37"/>
      <c r="AQ69" s="37"/>
      <c r="AR69" s="37"/>
      <c r="AS69" s="37"/>
      <c r="AT69" s="37"/>
      <c r="AU69" s="37"/>
      <c r="AV69" s="37"/>
      <c r="AW69" s="37"/>
      <c r="AX69" s="138"/>
    </row>
    <row r="70" spans="1:50" ht="15" customHeight="1" x14ac:dyDescent="0.2">
      <c r="A70" t="s">
        <v>41</v>
      </c>
      <c r="B70" s="284" t="s">
        <v>105</v>
      </c>
      <c r="C70" s="284"/>
      <c r="D70" s="71"/>
      <c r="E70" s="45"/>
      <c r="F70" s="45"/>
      <c r="G70" s="45"/>
      <c r="H70" s="45"/>
      <c r="I70" s="45"/>
      <c r="J70" s="45"/>
      <c r="K70" s="45"/>
      <c r="L70" s="45"/>
      <c r="M70" s="45"/>
      <c r="N70" s="45"/>
      <c r="O70" s="45"/>
      <c r="P70" s="45"/>
      <c r="Q70" s="45"/>
      <c r="R70" s="45"/>
      <c r="S70" s="45"/>
      <c r="T70" s="56"/>
      <c r="U70" s="231"/>
      <c r="W70" s="284" t="str">
        <f t="shared" si="130"/>
        <v>2.1 - Develop Preliminary Alternatives</v>
      </c>
      <c r="X70" s="284"/>
      <c r="Y70" s="91"/>
      <c r="Z70" s="63"/>
      <c r="AA70" s="34"/>
      <c r="AB70" s="64"/>
      <c r="AC70" s="64"/>
      <c r="AD70" s="64"/>
      <c r="AE70" s="64"/>
      <c r="AF70" s="64"/>
      <c r="AG70" s="64"/>
      <c r="AH70" s="64"/>
      <c r="AI70" s="64"/>
      <c r="AJ70" s="64"/>
      <c r="AK70" s="88"/>
      <c r="AL70" s="246"/>
      <c r="AM70" s="284" t="str">
        <f t="shared" si="131"/>
        <v>2.1 - Develop Preliminary Alternatives</v>
      </c>
      <c r="AN70" s="284"/>
      <c r="AO70" s="33"/>
      <c r="AP70" s="34"/>
      <c r="AQ70" s="34"/>
      <c r="AR70" s="34"/>
      <c r="AS70" s="34"/>
      <c r="AT70" s="34"/>
      <c r="AU70" s="34"/>
      <c r="AV70" s="34"/>
      <c r="AW70" s="34"/>
      <c r="AX70" s="63"/>
    </row>
    <row r="71" spans="1:50" ht="14.25" customHeight="1" x14ac:dyDescent="0.2">
      <c r="A71" t="s">
        <v>41</v>
      </c>
      <c r="B71" s="283" t="s">
        <v>106</v>
      </c>
      <c r="C71" s="283"/>
      <c r="D71" s="74"/>
      <c r="E71" s="80"/>
      <c r="F71" s="80"/>
      <c r="G71" s="80"/>
      <c r="H71" s="80"/>
      <c r="I71" s="80"/>
      <c r="J71" s="80"/>
      <c r="K71" s="80"/>
      <c r="L71" s="80"/>
      <c r="M71" s="80"/>
      <c r="N71" s="80"/>
      <c r="O71" s="80"/>
      <c r="P71" s="80"/>
      <c r="Q71" s="80"/>
      <c r="R71" s="80"/>
      <c r="S71" s="80"/>
      <c r="T71" s="58"/>
      <c r="U71" s="232"/>
      <c r="W71" s="283" t="str">
        <f t="shared" si="130"/>
        <v>2.1.A -Prepare and Complete Feasibility Study Report</v>
      </c>
      <c r="X71" s="283"/>
      <c r="Y71" s="93"/>
      <c r="Z71" s="136"/>
      <c r="AA71" s="39"/>
      <c r="AB71" s="147"/>
      <c r="AC71" s="147"/>
      <c r="AD71" s="147"/>
      <c r="AE71" s="147"/>
      <c r="AF71" s="147"/>
      <c r="AG71" s="147"/>
      <c r="AH71" s="147"/>
      <c r="AI71" s="147"/>
      <c r="AJ71" s="147"/>
      <c r="AK71" s="148"/>
      <c r="AL71" s="246"/>
      <c r="AM71" s="283" t="str">
        <f t="shared" si="131"/>
        <v>2.1.A -Prepare and Complete Feasibility Study Report</v>
      </c>
      <c r="AN71" s="283"/>
      <c r="AO71" s="38"/>
      <c r="AP71" s="39"/>
      <c r="AQ71" s="39"/>
      <c r="AR71" s="39"/>
      <c r="AS71" s="39"/>
      <c r="AT71" s="39"/>
      <c r="AU71" s="39"/>
      <c r="AV71" s="39"/>
      <c r="AW71" s="39"/>
      <c r="AX71" s="136"/>
    </row>
    <row r="72" spans="1:50" ht="14.25" customHeight="1" x14ac:dyDescent="0.2">
      <c r="A72" t="s">
        <v>41</v>
      </c>
      <c r="B72" s="280" t="s">
        <v>107</v>
      </c>
      <c r="C72" s="280"/>
      <c r="D72" s="75"/>
      <c r="T72" s="57">
        <f t="shared" ref="T72:T82" si="132">SUM(E72:S72)</f>
        <v>0</v>
      </c>
      <c r="U72" s="230">
        <f t="shared" ref="U72:U82" si="133">+E$9*E72+F$9*F72+G$9*G72+H$9*H72+I$9*I72+J$9*J72+K$9*K72+L$9*L72+M$9*M72+N$9*N72+O$9*O72+P$9*P72+Q$9*Q72+R$9*R72+S$9*S72</f>
        <v>0</v>
      </c>
      <c r="W72" s="280" t="str">
        <f t="shared" si="130"/>
        <v>2.1.A.A - Planning Level Traffic for Feasible  (Build) Alternatives</v>
      </c>
      <c r="X72" s="280"/>
      <c r="Y72" s="92">
        <f t="shared" ref="Y72:Y82" si="134">+D72</f>
        <v>0</v>
      </c>
      <c r="Z72" s="1" t="e">
        <f t="shared" ref="Z72:Z83" si="135">+AB72/AA72</f>
        <v>#DIV/0!</v>
      </c>
      <c r="AA72">
        <f t="shared" ref="AA72:AA83" si="136">+T72</f>
        <v>0</v>
      </c>
      <c r="AB72" s="2">
        <f t="shared" ref="AB72:AB83" si="137">+U72</f>
        <v>0</v>
      </c>
      <c r="AC72" s="2">
        <f t="shared" ref="AC72:AC83" si="138">+AB72*AD$4</f>
        <v>0</v>
      </c>
      <c r="AD72" s="2">
        <f t="shared" ref="AD72:AD83" si="139">+AB72*AD$5</f>
        <v>0</v>
      </c>
      <c r="AE72" s="2">
        <f t="shared" ref="AE72:AE82" si="140">+AX72</f>
        <v>0</v>
      </c>
      <c r="AF72" s="2">
        <v>0</v>
      </c>
      <c r="AG72" s="2">
        <v>0</v>
      </c>
      <c r="AH72" s="2">
        <v>0</v>
      </c>
      <c r="AI72" s="2">
        <v>0</v>
      </c>
      <c r="AJ72" s="2">
        <f t="shared" ref="AJ72:AJ83" si="141">(+AB72*(1+AD$3))*AD$6</f>
        <v>0</v>
      </c>
      <c r="AK72" s="87">
        <f t="shared" si="8"/>
        <v>0</v>
      </c>
      <c r="AL72" s="246"/>
      <c r="AM72" s="280" t="str">
        <f t="shared" si="131"/>
        <v>2.1.A.A - Planning Level Traffic for Feasible  (Build) Alternatives</v>
      </c>
      <c r="AN72" s="280"/>
      <c r="AO72" s="23"/>
      <c r="AX72" s="1">
        <v>0</v>
      </c>
    </row>
    <row r="73" spans="1:50" ht="14.25" customHeight="1" x14ac:dyDescent="0.2">
      <c r="A73" t="s">
        <v>41</v>
      </c>
      <c r="B73" s="280" t="s">
        <v>108</v>
      </c>
      <c r="C73" s="280"/>
      <c r="D73" s="75"/>
      <c r="T73" s="57">
        <f t="shared" si="132"/>
        <v>0</v>
      </c>
      <c r="U73" s="230">
        <f t="shared" si="133"/>
        <v>0</v>
      </c>
      <c r="W73" s="280" t="str">
        <f t="shared" si="130"/>
        <v>2.1.A.B -Certified Traffic - Feasible  (Build) Alternative(s)</v>
      </c>
      <c r="X73" s="280"/>
      <c r="Y73" s="92">
        <f t="shared" si="134"/>
        <v>0</v>
      </c>
      <c r="Z73" s="1" t="e">
        <f t="shared" si="135"/>
        <v>#DIV/0!</v>
      </c>
      <c r="AA73">
        <f t="shared" si="136"/>
        <v>0</v>
      </c>
      <c r="AB73" s="2">
        <f t="shared" si="137"/>
        <v>0</v>
      </c>
      <c r="AC73" s="2">
        <f t="shared" si="138"/>
        <v>0</v>
      </c>
      <c r="AD73" s="2">
        <f t="shared" si="139"/>
        <v>0</v>
      </c>
      <c r="AE73" s="2">
        <f t="shared" si="140"/>
        <v>0</v>
      </c>
      <c r="AF73" s="2">
        <v>0</v>
      </c>
      <c r="AG73" s="2">
        <v>0</v>
      </c>
      <c r="AH73" s="2">
        <v>0</v>
      </c>
      <c r="AI73" s="2">
        <v>0</v>
      </c>
      <c r="AJ73" s="2">
        <f t="shared" si="141"/>
        <v>0</v>
      </c>
      <c r="AK73" s="87">
        <f t="shared" si="8"/>
        <v>0</v>
      </c>
      <c r="AL73" s="246"/>
      <c r="AM73" s="280" t="str">
        <f t="shared" si="131"/>
        <v>2.1.A.B -Certified Traffic - Feasible  (Build) Alternative(s)</v>
      </c>
      <c r="AN73" s="280"/>
      <c r="AO73" s="23"/>
      <c r="AX73" s="1">
        <v>0</v>
      </c>
    </row>
    <row r="74" spans="1:50" ht="14.25" customHeight="1" x14ac:dyDescent="0.2">
      <c r="A74" t="s">
        <v>41</v>
      </c>
      <c r="B74" s="280" t="s">
        <v>109</v>
      </c>
      <c r="C74" s="280"/>
      <c r="D74" s="75"/>
      <c r="T74" s="57">
        <f t="shared" si="132"/>
        <v>0</v>
      </c>
      <c r="U74" s="230">
        <f t="shared" si="133"/>
        <v>0</v>
      </c>
      <c r="W74" s="280" t="str">
        <f t="shared" si="130"/>
        <v>2.1.A.C - Capacity Analysis Feasible  (Build) Alternative(s)</v>
      </c>
      <c r="X74" s="280"/>
      <c r="Y74" s="92">
        <f t="shared" si="134"/>
        <v>0</v>
      </c>
      <c r="Z74" s="1" t="e">
        <f t="shared" si="135"/>
        <v>#DIV/0!</v>
      </c>
      <c r="AA74">
        <f t="shared" si="136"/>
        <v>0</v>
      </c>
      <c r="AB74" s="2">
        <f t="shared" si="137"/>
        <v>0</v>
      </c>
      <c r="AC74" s="2">
        <f t="shared" si="138"/>
        <v>0</v>
      </c>
      <c r="AD74" s="2">
        <f t="shared" si="139"/>
        <v>0</v>
      </c>
      <c r="AE74" s="2">
        <f t="shared" si="140"/>
        <v>0</v>
      </c>
      <c r="AF74" s="2">
        <v>0</v>
      </c>
      <c r="AG74" s="2">
        <v>0</v>
      </c>
      <c r="AH74" s="2">
        <v>0</v>
      </c>
      <c r="AI74" s="2">
        <v>0</v>
      </c>
      <c r="AJ74" s="2">
        <f t="shared" si="141"/>
        <v>0</v>
      </c>
      <c r="AK74" s="87">
        <f t="shared" si="8"/>
        <v>0</v>
      </c>
      <c r="AL74" s="246"/>
      <c r="AM74" s="280" t="str">
        <f t="shared" si="131"/>
        <v>2.1.A.C - Capacity Analysis Feasible  (Build) Alternative(s)</v>
      </c>
      <c r="AN74" s="280"/>
      <c r="AO74" s="23"/>
      <c r="AX74" s="1">
        <v>0</v>
      </c>
    </row>
    <row r="75" spans="1:50" ht="14.25" customHeight="1" x14ac:dyDescent="0.2">
      <c r="A75" t="s">
        <v>41</v>
      </c>
      <c r="B75" s="280" t="s">
        <v>110</v>
      </c>
      <c r="C75" s="280"/>
      <c r="D75" s="75"/>
      <c r="T75" s="57">
        <f t="shared" si="132"/>
        <v>0</v>
      </c>
      <c r="U75" s="230">
        <f t="shared" si="133"/>
        <v>0</v>
      </c>
      <c r="W75" s="280" t="str">
        <f t="shared" si="130"/>
        <v>2.1.A.D - Safety Analysis for Feasible (Build) Alternative(s)</v>
      </c>
      <c r="X75" s="280"/>
      <c r="Y75" s="92">
        <f t="shared" si="134"/>
        <v>0</v>
      </c>
      <c r="Z75" s="1" t="e">
        <f t="shared" si="135"/>
        <v>#DIV/0!</v>
      </c>
      <c r="AA75">
        <f t="shared" si="136"/>
        <v>0</v>
      </c>
      <c r="AB75" s="2">
        <f t="shared" si="137"/>
        <v>0</v>
      </c>
      <c r="AC75" s="2">
        <f t="shared" si="138"/>
        <v>0</v>
      </c>
      <c r="AD75" s="2">
        <f t="shared" si="139"/>
        <v>0</v>
      </c>
      <c r="AE75" s="2">
        <f t="shared" si="140"/>
        <v>0</v>
      </c>
      <c r="AF75" s="2">
        <v>0</v>
      </c>
      <c r="AG75" s="2">
        <v>0</v>
      </c>
      <c r="AH75" s="2">
        <v>0</v>
      </c>
      <c r="AI75" s="2">
        <v>0</v>
      </c>
      <c r="AJ75" s="2">
        <f t="shared" si="141"/>
        <v>0</v>
      </c>
      <c r="AK75" s="87">
        <f t="shared" si="8"/>
        <v>0</v>
      </c>
      <c r="AL75" s="246"/>
      <c r="AM75" s="280" t="str">
        <f t="shared" si="131"/>
        <v>2.1.A.D - Safety Analysis for Feasible (Build) Alternative(s)</v>
      </c>
      <c r="AN75" s="280"/>
      <c r="AO75" s="23"/>
      <c r="AX75" s="1">
        <v>0</v>
      </c>
    </row>
    <row r="76" spans="1:50" ht="14.25" customHeight="1" x14ac:dyDescent="0.2">
      <c r="A76" t="s">
        <v>41</v>
      </c>
      <c r="B76" s="280" t="s">
        <v>111</v>
      </c>
      <c r="C76" s="280"/>
      <c r="D76" s="75"/>
      <c r="T76" s="57">
        <f t="shared" si="132"/>
        <v>0</v>
      </c>
      <c r="U76" s="230">
        <f t="shared" si="133"/>
        <v>0</v>
      </c>
      <c r="W76" s="280" t="str">
        <f t="shared" si="130"/>
        <v>2.1.A.E - Field Survey and Aerial Mapping -  Planning Level</v>
      </c>
      <c r="X76" s="280"/>
      <c r="Y76" s="92">
        <f t="shared" si="134"/>
        <v>0</v>
      </c>
      <c r="Z76" s="1" t="e">
        <f t="shared" si="135"/>
        <v>#DIV/0!</v>
      </c>
      <c r="AA76">
        <f t="shared" si="136"/>
        <v>0</v>
      </c>
      <c r="AB76" s="2">
        <f t="shared" si="137"/>
        <v>0</v>
      </c>
      <c r="AC76" s="2">
        <f t="shared" si="138"/>
        <v>0</v>
      </c>
      <c r="AD76" s="2">
        <f t="shared" si="139"/>
        <v>0</v>
      </c>
      <c r="AE76" s="2">
        <f t="shared" si="140"/>
        <v>0</v>
      </c>
      <c r="AF76" s="2">
        <v>0</v>
      </c>
      <c r="AG76" s="2">
        <v>0</v>
      </c>
      <c r="AH76" s="2">
        <v>0</v>
      </c>
      <c r="AI76" s="2">
        <v>0</v>
      </c>
      <c r="AJ76" s="2">
        <f t="shared" si="141"/>
        <v>0</v>
      </c>
      <c r="AK76" s="87">
        <f t="shared" si="8"/>
        <v>0</v>
      </c>
      <c r="AL76" s="246"/>
      <c r="AM76" s="280" t="str">
        <f t="shared" si="131"/>
        <v>2.1.A.E - Field Survey and Aerial Mapping -  Planning Level</v>
      </c>
      <c r="AN76" s="280"/>
      <c r="AO76" s="23"/>
      <c r="AX76" s="1">
        <v>0</v>
      </c>
    </row>
    <row r="77" spans="1:50" ht="14.25" customHeight="1" x14ac:dyDescent="0.2">
      <c r="A77" t="s">
        <v>41</v>
      </c>
      <c r="B77" s="280" t="s">
        <v>112</v>
      </c>
      <c r="C77" s="280"/>
      <c r="D77" s="75"/>
      <c r="T77" s="57">
        <f t="shared" si="132"/>
        <v>0</v>
      </c>
      <c r="U77" s="230">
        <f t="shared" si="133"/>
        <v>0</v>
      </c>
      <c r="W77" s="280" t="str">
        <f t="shared" si="130"/>
        <v>2.1.A.F - Typical Section</v>
      </c>
      <c r="X77" s="280"/>
      <c r="Y77" s="92">
        <f t="shared" si="134"/>
        <v>0</v>
      </c>
      <c r="Z77" s="1" t="e">
        <f t="shared" si="135"/>
        <v>#DIV/0!</v>
      </c>
      <c r="AA77">
        <f t="shared" si="136"/>
        <v>0</v>
      </c>
      <c r="AB77" s="2">
        <f t="shared" si="137"/>
        <v>0</v>
      </c>
      <c r="AC77" s="2">
        <f t="shared" si="138"/>
        <v>0</v>
      </c>
      <c r="AD77" s="2">
        <f t="shared" si="139"/>
        <v>0</v>
      </c>
      <c r="AE77" s="2">
        <f t="shared" si="140"/>
        <v>0</v>
      </c>
      <c r="AF77" s="2">
        <v>0</v>
      </c>
      <c r="AG77" s="2">
        <v>0</v>
      </c>
      <c r="AH77" s="2">
        <v>0</v>
      </c>
      <c r="AI77" s="2">
        <v>0</v>
      </c>
      <c r="AJ77" s="2">
        <f t="shared" si="141"/>
        <v>0</v>
      </c>
      <c r="AK77" s="87">
        <f t="shared" si="8"/>
        <v>0</v>
      </c>
      <c r="AL77" s="246"/>
      <c r="AM77" s="280" t="str">
        <f t="shared" si="131"/>
        <v>2.1.A.F - Typical Section</v>
      </c>
      <c r="AN77" s="280"/>
      <c r="AO77" s="23"/>
      <c r="AX77" s="1">
        <v>0</v>
      </c>
    </row>
    <row r="78" spans="1:50" ht="14.25" customHeight="1" x14ac:dyDescent="0.2">
      <c r="A78" t="s">
        <v>41</v>
      </c>
      <c r="B78" s="280" t="s">
        <v>113</v>
      </c>
      <c r="C78" s="280"/>
      <c r="D78" s="75"/>
      <c r="T78" s="57">
        <f t="shared" si="132"/>
        <v>0</v>
      </c>
      <c r="U78" s="230">
        <f t="shared" si="133"/>
        <v>0</v>
      </c>
      <c r="W78" s="280" t="str">
        <f t="shared" si="130"/>
        <v>2.1.A.G - Preliminary Alignment and Profile</v>
      </c>
      <c r="X78" s="280"/>
      <c r="Y78" s="92">
        <f t="shared" si="134"/>
        <v>0</v>
      </c>
      <c r="Z78" s="1" t="e">
        <f t="shared" si="135"/>
        <v>#DIV/0!</v>
      </c>
      <c r="AA78">
        <f t="shared" si="136"/>
        <v>0</v>
      </c>
      <c r="AB78" s="2">
        <f t="shared" si="137"/>
        <v>0</v>
      </c>
      <c r="AC78" s="2">
        <f t="shared" si="138"/>
        <v>0</v>
      </c>
      <c r="AD78" s="2">
        <f t="shared" si="139"/>
        <v>0</v>
      </c>
      <c r="AE78" s="2">
        <f t="shared" si="140"/>
        <v>0</v>
      </c>
      <c r="AF78" s="2">
        <v>0</v>
      </c>
      <c r="AG78" s="2">
        <v>0</v>
      </c>
      <c r="AH78" s="2">
        <v>0</v>
      </c>
      <c r="AI78" s="2">
        <v>0</v>
      </c>
      <c r="AJ78" s="2">
        <f t="shared" si="141"/>
        <v>0</v>
      </c>
      <c r="AK78" s="87">
        <f t="shared" si="8"/>
        <v>0</v>
      </c>
      <c r="AL78" s="246"/>
      <c r="AM78" s="280" t="str">
        <f t="shared" si="131"/>
        <v>2.1.A.G - Preliminary Alignment and Profile</v>
      </c>
      <c r="AN78" s="280"/>
      <c r="AO78" s="23"/>
      <c r="AX78" s="1">
        <v>0</v>
      </c>
    </row>
    <row r="79" spans="1:50" ht="14.25" customHeight="1" x14ac:dyDescent="0.2">
      <c r="A79" t="s">
        <v>41</v>
      </c>
      <c r="B79" s="280" t="s">
        <v>114</v>
      </c>
      <c r="C79" s="280"/>
      <c r="D79" s="75"/>
      <c r="T79" s="57">
        <f t="shared" si="132"/>
        <v>0</v>
      </c>
      <c r="U79" s="230">
        <f t="shared" si="133"/>
        <v>0</v>
      </c>
      <c r="W79" s="280" t="str">
        <f t="shared" si="130"/>
        <v>2.1.A.H - Cross-Sections</v>
      </c>
      <c r="X79" s="280"/>
      <c r="Y79" s="92">
        <f t="shared" si="134"/>
        <v>0</v>
      </c>
      <c r="Z79" s="1" t="e">
        <f t="shared" si="135"/>
        <v>#DIV/0!</v>
      </c>
      <c r="AA79">
        <f t="shared" si="136"/>
        <v>0</v>
      </c>
      <c r="AB79" s="2">
        <f t="shared" si="137"/>
        <v>0</v>
      </c>
      <c r="AC79" s="2">
        <f t="shared" si="138"/>
        <v>0</v>
      </c>
      <c r="AD79" s="2">
        <f t="shared" si="139"/>
        <v>0</v>
      </c>
      <c r="AE79" s="2">
        <f t="shared" si="140"/>
        <v>0</v>
      </c>
      <c r="AF79" s="2">
        <v>0</v>
      </c>
      <c r="AG79" s="2">
        <v>0</v>
      </c>
      <c r="AH79" s="2">
        <v>0</v>
      </c>
      <c r="AI79" s="2">
        <v>0</v>
      </c>
      <c r="AJ79" s="2">
        <f t="shared" si="141"/>
        <v>0</v>
      </c>
      <c r="AK79" s="87">
        <f t="shared" ref="AK79:AK143" si="142">SUM(AB79:AJ79)</f>
        <v>0</v>
      </c>
      <c r="AL79" s="246"/>
      <c r="AM79" s="280" t="str">
        <f t="shared" si="131"/>
        <v>2.1.A.H - Cross-Sections</v>
      </c>
      <c r="AN79" s="280"/>
      <c r="AO79" s="23"/>
      <c r="AX79" s="1">
        <v>0</v>
      </c>
    </row>
    <row r="80" spans="1:50" ht="14.25" customHeight="1" x14ac:dyDescent="0.2">
      <c r="A80" t="s">
        <v>41</v>
      </c>
      <c r="B80" s="280" t="s">
        <v>115</v>
      </c>
      <c r="C80" s="280"/>
      <c r="D80" s="75"/>
      <c r="T80" s="57">
        <f t="shared" si="132"/>
        <v>0</v>
      </c>
      <c r="U80" s="230">
        <f t="shared" si="133"/>
        <v>0</v>
      </c>
      <c r="W80" s="280" t="str">
        <f t="shared" si="130"/>
        <v>2.1.A.I - Mapping</v>
      </c>
      <c r="X80" s="280"/>
      <c r="Y80" s="92">
        <f t="shared" si="134"/>
        <v>0</v>
      </c>
      <c r="Z80" s="1" t="e">
        <f t="shared" si="135"/>
        <v>#DIV/0!</v>
      </c>
      <c r="AA80">
        <f t="shared" si="136"/>
        <v>0</v>
      </c>
      <c r="AB80" s="2">
        <f t="shared" si="137"/>
        <v>0</v>
      </c>
      <c r="AC80" s="2">
        <f t="shared" si="138"/>
        <v>0</v>
      </c>
      <c r="AD80" s="2">
        <f t="shared" si="139"/>
        <v>0</v>
      </c>
      <c r="AE80" s="2">
        <f t="shared" si="140"/>
        <v>0</v>
      </c>
      <c r="AF80" s="2">
        <v>0</v>
      </c>
      <c r="AG80" s="2">
        <v>0</v>
      </c>
      <c r="AH80" s="2">
        <v>0</v>
      </c>
      <c r="AI80" s="2">
        <v>0</v>
      </c>
      <c r="AJ80" s="2">
        <f t="shared" si="141"/>
        <v>0</v>
      </c>
      <c r="AK80" s="87">
        <f t="shared" si="142"/>
        <v>0</v>
      </c>
      <c r="AL80" s="246"/>
      <c r="AM80" s="280" t="str">
        <f t="shared" si="131"/>
        <v>2.1.A.I - Mapping</v>
      </c>
      <c r="AN80" s="280"/>
      <c r="AO80" s="23"/>
      <c r="AX80" s="1">
        <v>0</v>
      </c>
    </row>
    <row r="81" spans="1:50" ht="14.25" customHeight="1" x14ac:dyDescent="0.2">
      <c r="A81" t="s">
        <v>41</v>
      </c>
      <c r="B81" s="280" t="s">
        <v>116</v>
      </c>
      <c r="C81" s="280"/>
      <c r="D81" s="75"/>
      <c r="T81" s="57">
        <f t="shared" si="132"/>
        <v>0</v>
      </c>
      <c r="U81" s="230">
        <f t="shared" si="133"/>
        <v>0</v>
      </c>
      <c r="W81" s="280" t="str">
        <f t="shared" si="130"/>
        <v>2.1.A.J - Stakeholder Public Involvement</v>
      </c>
      <c r="X81" s="280"/>
      <c r="Y81" s="92">
        <f t="shared" si="134"/>
        <v>0</v>
      </c>
      <c r="Z81" s="1" t="e">
        <f t="shared" ref="Z81" si="143">+AB81/AA81</f>
        <v>#DIV/0!</v>
      </c>
      <c r="AA81">
        <f t="shared" ref="AA81" si="144">+T81</f>
        <v>0</v>
      </c>
      <c r="AB81" s="2">
        <f t="shared" ref="AB81" si="145">+U81</f>
        <v>0</v>
      </c>
      <c r="AC81" s="2">
        <f t="shared" ref="AC81" si="146">+AB81*AD$4</f>
        <v>0</v>
      </c>
      <c r="AD81" s="2">
        <f t="shared" ref="AD81" si="147">+AB81*AD$5</f>
        <v>0</v>
      </c>
      <c r="AE81" s="2">
        <f t="shared" ref="AE81" si="148">+AX81</f>
        <v>0</v>
      </c>
      <c r="AF81" s="2">
        <v>0</v>
      </c>
      <c r="AG81" s="2">
        <v>0</v>
      </c>
      <c r="AH81" s="2">
        <v>0</v>
      </c>
      <c r="AI81" s="2">
        <v>0</v>
      </c>
      <c r="AJ81" s="2">
        <f t="shared" si="141"/>
        <v>0</v>
      </c>
      <c r="AK81" s="87">
        <f t="shared" si="142"/>
        <v>0</v>
      </c>
      <c r="AL81" s="246"/>
      <c r="AM81" s="280" t="str">
        <f t="shared" si="131"/>
        <v>2.1.A.J - Stakeholder Public Involvement</v>
      </c>
      <c r="AN81" s="280"/>
      <c r="AO81" s="23"/>
      <c r="AX81" s="1">
        <v>0</v>
      </c>
    </row>
    <row r="82" spans="1:50" ht="14.25" customHeight="1" thickBot="1" x14ac:dyDescent="0.25">
      <c r="A82" t="s">
        <v>41</v>
      </c>
      <c r="B82" s="304" t="s">
        <v>117</v>
      </c>
      <c r="C82" s="304"/>
      <c r="D82" s="75"/>
      <c r="T82" s="57">
        <f t="shared" si="132"/>
        <v>0</v>
      </c>
      <c r="U82" s="230">
        <f t="shared" si="133"/>
        <v>0</v>
      </c>
      <c r="W82" s="280" t="str">
        <f t="shared" si="130"/>
        <v>2.1.A.K - Prepare Feasibility Study</v>
      </c>
      <c r="X82" s="280"/>
      <c r="Y82" s="92">
        <f t="shared" si="134"/>
        <v>0</v>
      </c>
      <c r="Z82" s="1" t="e">
        <f t="shared" si="135"/>
        <v>#DIV/0!</v>
      </c>
      <c r="AA82">
        <f t="shared" si="136"/>
        <v>0</v>
      </c>
      <c r="AB82" s="2">
        <f t="shared" si="137"/>
        <v>0</v>
      </c>
      <c r="AC82" s="2">
        <f t="shared" si="138"/>
        <v>0</v>
      </c>
      <c r="AD82" s="2">
        <f t="shared" si="139"/>
        <v>0</v>
      </c>
      <c r="AE82" s="2">
        <f t="shared" si="140"/>
        <v>0</v>
      </c>
      <c r="AF82" s="2">
        <v>0</v>
      </c>
      <c r="AG82" s="2">
        <v>0</v>
      </c>
      <c r="AH82" s="2">
        <v>0</v>
      </c>
      <c r="AI82" s="2">
        <v>0</v>
      </c>
      <c r="AJ82" s="2">
        <f t="shared" si="141"/>
        <v>0</v>
      </c>
      <c r="AK82" s="87">
        <f t="shared" si="142"/>
        <v>0</v>
      </c>
      <c r="AL82" s="246"/>
      <c r="AM82" s="280" t="str">
        <f t="shared" si="131"/>
        <v>2.1.A.K - Prepare Feasibility Study</v>
      </c>
      <c r="AN82" s="280"/>
      <c r="AO82" s="23"/>
      <c r="AX82" s="1">
        <v>0</v>
      </c>
    </row>
    <row r="83" spans="1:50" ht="15" customHeight="1" x14ac:dyDescent="0.2">
      <c r="A83" t="s">
        <v>41</v>
      </c>
      <c r="B83" s="289" t="s">
        <v>118</v>
      </c>
      <c r="C83" s="289"/>
      <c r="D83" s="182"/>
      <c r="E83" s="183">
        <f>SUM(E72:E82)</f>
        <v>0</v>
      </c>
      <c r="F83" s="183">
        <f t="shared" ref="F83:S83" si="149">SUM(F72:F82)</f>
        <v>0</v>
      </c>
      <c r="G83" s="183">
        <f t="shared" si="149"/>
        <v>0</v>
      </c>
      <c r="H83" s="183">
        <f t="shared" si="149"/>
        <v>0</v>
      </c>
      <c r="I83" s="183">
        <f t="shared" si="149"/>
        <v>0</v>
      </c>
      <c r="J83" s="183">
        <f t="shared" si="149"/>
        <v>0</v>
      </c>
      <c r="K83" s="183">
        <f t="shared" si="149"/>
        <v>0</v>
      </c>
      <c r="L83" s="183">
        <f t="shared" si="149"/>
        <v>0</v>
      </c>
      <c r="M83" s="183">
        <f t="shared" si="149"/>
        <v>0</v>
      </c>
      <c r="N83" s="183">
        <f t="shared" si="149"/>
        <v>0</v>
      </c>
      <c r="O83" s="183">
        <f t="shared" si="149"/>
        <v>0</v>
      </c>
      <c r="P83" s="183">
        <f t="shared" si="149"/>
        <v>0</v>
      </c>
      <c r="Q83" s="183">
        <f t="shared" si="149"/>
        <v>0</v>
      </c>
      <c r="R83" s="183">
        <f t="shared" si="149"/>
        <v>0</v>
      </c>
      <c r="S83" s="183">
        <f t="shared" si="149"/>
        <v>0</v>
      </c>
      <c r="T83" s="181">
        <f>SUM(T72:T82)</f>
        <v>0</v>
      </c>
      <c r="U83" s="187">
        <f>SUM(U72:U82)</f>
        <v>0</v>
      </c>
      <c r="V83" s="242"/>
      <c r="W83" s="289" t="str">
        <f t="shared" si="130"/>
        <v>TOTAL 2.1 - Develop Preliminary Alternatives</v>
      </c>
      <c r="X83" s="289"/>
      <c r="Y83" s="189"/>
      <c r="Z83" s="188" t="e">
        <f t="shared" si="135"/>
        <v>#DIV/0!</v>
      </c>
      <c r="AA83" s="185">
        <f t="shared" si="136"/>
        <v>0</v>
      </c>
      <c r="AB83" s="186">
        <f t="shared" si="137"/>
        <v>0</v>
      </c>
      <c r="AC83" s="186">
        <f t="shared" si="138"/>
        <v>0</v>
      </c>
      <c r="AD83" s="186">
        <f t="shared" si="139"/>
        <v>0</v>
      </c>
      <c r="AE83" s="186">
        <f>SUM(AE72:AE82)</f>
        <v>0</v>
      </c>
      <c r="AF83" s="186">
        <f>SUM(AF72:AF82)</f>
        <v>0</v>
      </c>
      <c r="AG83" s="186">
        <f>SUM(AG72:AG82)</f>
        <v>0</v>
      </c>
      <c r="AH83" s="186">
        <f>SUM(AH72:AH82)</f>
        <v>0</v>
      </c>
      <c r="AI83" s="186">
        <f>SUM(AI72:AI82)</f>
        <v>0</v>
      </c>
      <c r="AJ83" s="186">
        <f t="shared" si="141"/>
        <v>0</v>
      </c>
      <c r="AK83" s="187">
        <f t="shared" si="142"/>
        <v>0</v>
      </c>
      <c r="AL83" s="248"/>
      <c r="AM83" s="289" t="str">
        <f t="shared" si="131"/>
        <v>TOTAL 2.1 - Develop Preliminary Alternatives</v>
      </c>
      <c r="AN83" s="289"/>
      <c r="AO83" s="194">
        <f t="shared" ref="AO83:AW83" si="150">SUM(AO72:AO82)*AO9</f>
        <v>0</v>
      </c>
      <c r="AP83" s="194">
        <f t="shared" si="150"/>
        <v>0</v>
      </c>
      <c r="AQ83" s="194">
        <f t="shared" si="150"/>
        <v>0</v>
      </c>
      <c r="AR83" s="194">
        <f t="shared" si="150"/>
        <v>0</v>
      </c>
      <c r="AS83" s="194">
        <f t="shared" si="150"/>
        <v>0</v>
      </c>
      <c r="AT83" s="194">
        <f t="shared" si="150"/>
        <v>0</v>
      </c>
      <c r="AU83" s="194">
        <f t="shared" si="150"/>
        <v>0</v>
      </c>
      <c r="AV83" s="194">
        <f t="shared" si="150"/>
        <v>0</v>
      </c>
      <c r="AW83" s="194">
        <f t="shared" si="150"/>
        <v>0</v>
      </c>
      <c r="AX83" s="184">
        <f>SUM(AX72:AX82)</f>
        <v>0</v>
      </c>
    </row>
    <row r="84" spans="1:50" x14ac:dyDescent="0.2">
      <c r="A84" t="s">
        <v>41</v>
      </c>
      <c r="B84" s="288"/>
      <c r="C84" s="288"/>
      <c r="D84" s="70"/>
      <c r="W84" s="288"/>
      <c r="X84" s="288"/>
      <c r="Y84" s="90"/>
      <c r="AK84" s="87"/>
      <c r="AL84" s="246"/>
      <c r="AM84" s="288"/>
      <c r="AN84" s="288"/>
      <c r="AO84" s="24"/>
      <c r="AX84" s="1"/>
    </row>
    <row r="85" spans="1:50" ht="15" customHeight="1" x14ac:dyDescent="0.2">
      <c r="A85" t="s">
        <v>41</v>
      </c>
      <c r="B85" s="284" t="s">
        <v>119</v>
      </c>
      <c r="C85" s="284"/>
      <c r="D85" s="71"/>
      <c r="E85" s="45"/>
      <c r="F85" s="45"/>
      <c r="G85" s="45"/>
      <c r="H85" s="45"/>
      <c r="I85" s="45"/>
      <c r="J85" s="45"/>
      <c r="K85" s="45"/>
      <c r="L85" s="45"/>
      <c r="M85" s="45"/>
      <c r="N85" s="45"/>
      <c r="O85" s="45"/>
      <c r="P85" s="45"/>
      <c r="Q85" s="45"/>
      <c r="R85" s="45"/>
      <c r="S85" s="45"/>
      <c r="T85" s="56"/>
      <c r="U85" s="231"/>
      <c r="W85" s="284" t="str">
        <f t="shared" ref="W85:W95" si="151">+B85</f>
        <v>2.2 - Perform Environmental Field Studies</v>
      </c>
      <c r="X85" s="284"/>
      <c r="Y85" s="91"/>
      <c r="Z85" s="63"/>
      <c r="AA85" s="34"/>
      <c r="AB85" s="64"/>
      <c r="AC85" s="64"/>
      <c r="AD85" s="64"/>
      <c r="AE85" s="64"/>
      <c r="AF85" s="64"/>
      <c r="AG85" s="64"/>
      <c r="AH85" s="64"/>
      <c r="AI85" s="64"/>
      <c r="AJ85" s="64"/>
      <c r="AK85" s="88"/>
      <c r="AL85" s="246"/>
      <c r="AM85" s="284" t="str">
        <f t="shared" ref="AM85:AM95" si="152">+B85</f>
        <v>2.2 - Perform Environmental Field Studies</v>
      </c>
      <c r="AN85" s="284"/>
      <c r="AO85" s="33"/>
      <c r="AP85" s="34"/>
      <c r="AQ85" s="34"/>
      <c r="AR85" s="34"/>
      <c r="AS85" s="34"/>
      <c r="AT85" s="34"/>
      <c r="AU85" s="34"/>
      <c r="AV85" s="34"/>
      <c r="AW85" s="34"/>
      <c r="AX85" s="63"/>
    </row>
    <row r="86" spans="1:50" ht="14.25" customHeight="1" x14ac:dyDescent="0.2">
      <c r="A86" t="s">
        <v>41</v>
      </c>
      <c r="B86" s="281" t="s">
        <v>120</v>
      </c>
      <c r="C86" s="281"/>
      <c r="D86" s="72"/>
      <c r="T86" s="57">
        <f t="shared" ref="T86:T94" si="153">SUM(E86:S86)</f>
        <v>0</v>
      </c>
      <c r="U86" s="230">
        <f t="shared" ref="U86:U94" si="154">+E$9*E86+F$9*F86+G$9*G86+H$9*H86+I$9*I86+J$9*J86+K$9*K86+L$9*L86+M$9*M86+N$9*N86+O$9*O86+P$9*P86+Q$9*Q86+R$9*R86+S$9*S86</f>
        <v>0</v>
      </c>
      <c r="W86" s="281" t="str">
        <f t="shared" si="151"/>
        <v>2.2.A - Property Owner Notification</v>
      </c>
      <c r="X86" s="281"/>
      <c r="Y86" s="92">
        <f t="shared" ref="Y86:Y94" si="155">+D86</f>
        <v>0</v>
      </c>
      <c r="Z86" s="1" t="e">
        <f t="shared" ref="Z86:Z95" si="156">+AB86/AA86</f>
        <v>#DIV/0!</v>
      </c>
      <c r="AA86">
        <f t="shared" ref="AA86:AA95" si="157">+T86</f>
        <v>0</v>
      </c>
      <c r="AB86" s="2">
        <f t="shared" ref="AB86:AB95" si="158">+U86</f>
        <v>0</v>
      </c>
      <c r="AC86" s="2">
        <f t="shared" ref="AC86:AC95" si="159">+AB86*AD$4</f>
        <v>0</v>
      </c>
      <c r="AD86" s="2">
        <f t="shared" ref="AD86:AD95" si="160">+AB86*AD$5</f>
        <v>0</v>
      </c>
      <c r="AE86" s="2">
        <f t="shared" ref="AE86:AE94" si="161">+AX86</f>
        <v>0</v>
      </c>
      <c r="AF86" s="2">
        <v>0</v>
      </c>
      <c r="AG86" s="2">
        <v>0</v>
      </c>
      <c r="AH86" s="2">
        <v>0</v>
      </c>
      <c r="AI86" s="2">
        <v>0</v>
      </c>
      <c r="AJ86" s="2">
        <f t="shared" ref="AJ86:AJ95" si="162">(+AB86*(1+AD$3))*AD$6</f>
        <v>0</v>
      </c>
      <c r="AK86" s="87">
        <f t="shared" si="142"/>
        <v>0</v>
      </c>
      <c r="AL86" s="246"/>
      <c r="AM86" s="281" t="str">
        <f t="shared" si="152"/>
        <v>2.2.A - Property Owner Notification</v>
      </c>
      <c r="AN86" s="281"/>
      <c r="AO86" s="22"/>
      <c r="AX86" s="1">
        <v>0</v>
      </c>
    </row>
    <row r="87" spans="1:50" ht="14.25" customHeight="1" x14ac:dyDescent="0.2">
      <c r="A87" t="s">
        <v>41</v>
      </c>
      <c r="B87" s="281" t="s">
        <v>121</v>
      </c>
      <c r="C87" s="281"/>
      <c r="D87" s="72"/>
      <c r="T87" s="57">
        <f t="shared" si="153"/>
        <v>0</v>
      </c>
      <c r="U87" s="230">
        <f t="shared" si="154"/>
        <v>0</v>
      </c>
      <c r="W87" s="281" t="str">
        <f t="shared" si="151"/>
        <v>2.2.B – Cultural Resources Scoping Request From</v>
      </c>
      <c r="X87" s="281"/>
      <c r="Y87" s="92">
        <f t="shared" si="155"/>
        <v>0</v>
      </c>
      <c r="Z87" s="1" t="e">
        <f t="shared" si="156"/>
        <v>#DIV/0!</v>
      </c>
      <c r="AA87">
        <f t="shared" si="157"/>
        <v>0</v>
      </c>
      <c r="AB87" s="2">
        <f t="shared" si="158"/>
        <v>0</v>
      </c>
      <c r="AC87" s="2">
        <f t="shared" si="159"/>
        <v>0</v>
      </c>
      <c r="AD87" s="2">
        <f t="shared" si="160"/>
        <v>0</v>
      </c>
      <c r="AE87" s="2">
        <f t="shared" si="161"/>
        <v>0</v>
      </c>
      <c r="AF87" s="2">
        <v>0</v>
      </c>
      <c r="AG87" s="2">
        <v>0</v>
      </c>
      <c r="AH87" s="2">
        <v>0</v>
      </c>
      <c r="AI87" s="2">
        <v>0</v>
      </c>
      <c r="AJ87" s="2">
        <f t="shared" si="162"/>
        <v>0</v>
      </c>
      <c r="AK87" s="87">
        <f t="shared" si="142"/>
        <v>0</v>
      </c>
      <c r="AL87" s="246"/>
      <c r="AM87" s="281" t="str">
        <f t="shared" si="152"/>
        <v>2.2.B – Cultural Resources Scoping Request From</v>
      </c>
      <c r="AN87" s="281"/>
      <c r="AO87" s="22"/>
      <c r="AX87" s="1">
        <v>0</v>
      </c>
    </row>
    <row r="88" spans="1:50" ht="14.25" customHeight="1" x14ac:dyDescent="0.2">
      <c r="A88" t="s">
        <v>41</v>
      </c>
      <c r="B88" s="281" t="s">
        <v>122</v>
      </c>
      <c r="C88" s="281"/>
      <c r="D88" s="72"/>
      <c r="T88" s="57">
        <f t="shared" si="153"/>
        <v>0</v>
      </c>
      <c r="U88" s="230">
        <f t="shared" si="154"/>
        <v>0</v>
      </c>
      <c r="W88" s="281" t="str">
        <f t="shared" si="151"/>
        <v>2.2.C - Ecological Survey Report</v>
      </c>
      <c r="X88" s="281"/>
      <c r="Y88" s="92">
        <f t="shared" si="155"/>
        <v>0</v>
      </c>
      <c r="Z88" s="1" t="e">
        <f t="shared" si="156"/>
        <v>#DIV/0!</v>
      </c>
      <c r="AA88">
        <f t="shared" si="157"/>
        <v>0</v>
      </c>
      <c r="AB88" s="2">
        <f t="shared" si="158"/>
        <v>0</v>
      </c>
      <c r="AC88" s="2">
        <f t="shared" si="159"/>
        <v>0</v>
      </c>
      <c r="AD88" s="2">
        <f t="shared" si="160"/>
        <v>0</v>
      </c>
      <c r="AE88" s="2">
        <f t="shared" si="161"/>
        <v>0</v>
      </c>
      <c r="AF88" s="2">
        <v>0</v>
      </c>
      <c r="AG88" s="2">
        <v>0</v>
      </c>
      <c r="AH88" s="2">
        <v>0</v>
      </c>
      <c r="AI88" s="2">
        <v>0</v>
      </c>
      <c r="AJ88" s="2">
        <f t="shared" si="162"/>
        <v>0</v>
      </c>
      <c r="AK88" s="87">
        <f t="shared" si="142"/>
        <v>0</v>
      </c>
      <c r="AL88" s="246"/>
      <c r="AM88" s="281" t="str">
        <f t="shared" si="152"/>
        <v>2.2.C - Ecological Survey Report</v>
      </c>
      <c r="AN88" s="281"/>
      <c r="AO88" s="22"/>
      <c r="AX88" s="1">
        <v>0</v>
      </c>
    </row>
    <row r="89" spans="1:50" ht="14.25" customHeight="1" x14ac:dyDescent="0.2">
      <c r="A89" s="178" t="s">
        <v>54</v>
      </c>
      <c r="B89" s="306" t="s">
        <v>536</v>
      </c>
      <c r="C89" s="306"/>
      <c r="D89" s="72"/>
      <c r="T89" s="57">
        <f t="shared" si="153"/>
        <v>0</v>
      </c>
      <c r="U89" s="230">
        <f t="shared" si="154"/>
        <v>0</v>
      </c>
      <c r="W89" s="281" t="str">
        <f t="shared" si="151"/>
        <v>2.2.D - Regulated Materials Review Screening</v>
      </c>
      <c r="X89" s="281"/>
      <c r="Y89" s="92">
        <f t="shared" si="155"/>
        <v>0</v>
      </c>
      <c r="Z89" s="1" t="e">
        <f t="shared" si="156"/>
        <v>#DIV/0!</v>
      </c>
      <c r="AA89">
        <f t="shared" si="157"/>
        <v>0</v>
      </c>
      <c r="AB89" s="2">
        <f t="shared" si="158"/>
        <v>0</v>
      </c>
      <c r="AC89" s="2">
        <f t="shared" si="159"/>
        <v>0</v>
      </c>
      <c r="AD89" s="2">
        <f t="shared" si="160"/>
        <v>0</v>
      </c>
      <c r="AE89" s="2">
        <f t="shared" si="161"/>
        <v>0</v>
      </c>
      <c r="AF89" s="2">
        <v>0</v>
      </c>
      <c r="AG89" s="2">
        <v>0</v>
      </c>
      <c r="AH89" s="2">
        <v>0</v>
      </c>
      <c r="AI89" s="2">
        <v>0</v>
      </c>
      <c r="AJ89" s="2">
        <f t="shared" si="162"/>
        <v>0</v>
      </c>
      <c r="AK89" s="87">
        <f t="shared" si="142"/>
        <v>0</v>
      </c>
      <c r="AL89" s="246"/>
      <c r="AM89" s="281" t="str">
        <f t="shared" si="152"/>
        <v>2.2.D - Regulated Materials Review Screening</v>
      </c>
      <c r="AN89" s="281"/>
      <c r="AO89" s="22"/>
      <c r="AX89" s="1">
        <v>0</v>
      </c>
    </row>
    <row r="90" spans="1:50" ht="14.25" customHeight="1" x14ac:dyDescent="0.2">
      <c r="A90" t="s">
        <v>41</v>
      </c>
      <c r="B90" s="281" t="s">
        <v>123</v>
      </c>
      <c r="C90" s="281"/>
      <c r="D90" s="72"/>
      <c r="T90" s="57">
        <f t="shared" si="153"/>
        <v>0</v>
      </c>
      <c r="U90" s="230">
        <f t="shared" si="154"/>
        <v>0</v>
      </c>
      <c r="W90" s="281" t="str">
        <f t="shared" si="151"/>
        <v>2.2.E - Social and Economic Resources</v>
      </c>
      <c r="X90" s="281"/>
      <c r="Y90" s="92">
        <f t="shared" si="155"/>
        <v>0</v>
      </c>
      <c r="Z90" s="1" t="e">
        <f t="shared" si="156"/>
        <v>#DIV/0!</v>
      </c>
      <c r="AA90">
        <f t="shared" si="157"/>
        <v>0</v>
      </c>
      <c r="AB90" s="2">
        <f t="shared" si="158"/>
        <v>0</v>
      </c>
      <c r="AC90" s="2">
        <f t="shared" si="159"/>
        <v>0</v>
      </c>
      <c r="AD90" s="2">
        <f t="shared" si="160"/>
        <v>0</v>
      </c>
      <c r="AE90" s="2">
        <f t="shared" si="161"/>
        <v>0</v>
      </c>
      <c r="AF90" s="2">
        <v>0</v>
      </c>
      <c r="AG90" s="2">
        <v>0</v>
      </c>
      <c r="AH90" s="2">
        <v>0</v>
      </c>
      <c r="AI90" s="2">
        <v>0</v>
      </c>
      <c r="AJ90" s="2">
        <f t="shared" si="162"/>
        <v>0</v>
      </c>
      <c r="AK90" s="87">
        <f t="shared" si="142"/>
        <v>0</v>
      </c>
      <c r="AL90" s="246"/>
      <c r="AM90" s="281" t="str">
        <f t="shared" si="152"/>
        <v>2.2.E - Social and Economic Resources</v>
      </c>
      <c r="AN90" s="281"/>
      <c r="AO90" s="22"/>
      <c r="AX90" s="1">
        <v>0</v>
      </c>
    </row>
    <row r="91" spans="1:50" ht="14.25" customHeight="1" x14ac:dyDescent="0.2">
      <c r="A91" t="s">
        <v>41</v>
      </c>
      <c r="B91" s="281" t="s">
        <v>124</v>
      </c>
      <c r="C91" s="281"/>
      <c r="D91" s="72"/>
      <c r="T91" s="57">
        <f t="shared" si="153"/>
        <v>0</v>
      </c>
      <c r="U91" s="230">
        <f t="shared" si="154"/>
        <v>0</v>
      </c>
      <c r="W91" s="281" t="str">
        <f t="shared" si="151"/>
        <v>2.2.F - 4(f) determinations</v>
      </c>
      <c r="X91" s="281"/>
      <c r="Y91" s="92">
        <f t="shared" si="155"/>
        <v>0</v>
      </c>
      <c r="Z91" s="1" t="e">
        <f t="shared" si="156"/>
        <v>#DIV/0!</v>
      </c>
      <c r="AA91">
        <f t="shared" si="157"/>
        <v>0</v>
      </c>
      <c r="AB91" s="2">
        <f t="shared" si="158"/>
        <v>0</v>
      </c>
      <c r="AC91" s="2">
        <f t="shared" si="159"/>
        <v>0</v>
      </c>
      <c r="AD91" s="2">
        <f t="shared" si="160"/>
        <v>0</v>
      </c>
      <c r="AE91" s="2">
        <f t="shared" si="161"/>
        <v>0</v>
      </c>
      <c r="AF91" s="2">
        <v>0</v>
      </c>
      <c r="AG91" s="2">
        <v>0</v>
      </c>
      <c r="AH91" s="2">
        <v>0</v>
      </c>
      <c r="AI91" s="2">
        <v>0</v>
      </c>
      <c r="AJ91" s="2">
        <f t="shared" si="162"/>
        <v>0</v>
      </c>
      <c r="AK91" s="87">
        <f t="shared" si="142"/>
        <v>0</v>
      </c>
      <c r="AL91" s="246"/>
      <c r="AM91" s="281" t="str">
        <f t="shared" si="152"/>
        <v>2.2.F - 4(f) determinations</v>
      </c>
      <c r="AN91" s="281"/>
      <c r="AO91" s="22"/>
      <c r="AX91" s="1">
        <v>0</v>
      </c>
    </row>
    <row r="92" spans="1:50" ht="14.25" customHeight="1" x14ac:dyDescent="0.2">
      <c r="A92" t="s">
        <v>41</v>
      </c>
      <c r="B92" s="281" t="s">
        <v>125</v>
      </c>
      <c r="C92" s="281"/>
      <c r="D92" s="72"/>
      <c r="T92" s="57">
        <f t="shared" si="153"/>
        <v>0</v>
      </c>
      <c r="U92" s="230">
        <f t="shared" si="154"/>
        <v>0</v>
      </c>
      <c r="W92" s="281" t="str">
        <f t="shared" si="151"/>
        <v>2.2.G - Noise Analysis</v>
      </c>
      <c r="X92" s="281"/>
      <c r="Y92" s="92">
        <f t="shared" si="155"/>
        <v>0</v>
      </c>
      <c r="Z92" s="1" t="e">
        <f t="shared" si="156"/>
        <v>#DIV/0!</v>
      </c>
      <c r="AA92">
        <f t="shared" si="157"/>
        <v>0</v>
      </c>
      <c r="AB92" s="2">
        <f t="shared" si="158"/>
        <v>0</v>
      </c>
      <c r="AC92" s="2">
        <f t="shared" si="159"/>
        <v>0</v>
      </c>
      <c r="AD92" s="2">
        <f t="shared" si="160"/>
        <v>0</v>
      </c>
      <c r="AE92" s="2">
        <f t="shared" si="161"/>
        <v>0</v>
      </c>
      <c r="AF92" s="2">
        <v>0</v>
      </c>
      <c r="AG92" s="2">
        <v>0</v>
      </c>
      <c r="AH92" s="2">
        <v>0</v>
      </c>
      <c r="AI92" s="2">
        <v>0</v>
      </c>
      <c r="AJ92" s="2">
        <f t="shared" si="162"/>
        <v>0</v>
      </c>
      <c r="AK92" s="87">
        <f t="shared" si="142"/>
        <v>0</v>
      </c>
      <c r="AL92" s="246"/>
      <c r="AM92" s="281" t="str">
        <f t="shared" si="152"/>
        <v>2.2.G - Noise Analysis</v>
      </c>
      <c r="AN92" s="281"/>
      <c r="AO92" s="22"/>
      <c r="AX92" s="1">
        <v>0</v>
      </c>
    </row>
    <row r="93" spans="1:50" ht="14.25" customHeight="1" x14ac:dyDescent="0.2">
      <c r="A93" t="s">
        <v>41</v>
      </c>
      <c r="B93" s="281" t="s">
        <v>126</v>
      </c>
      <c r="C93" s="281"/>
      <c r="D93" s="72"/>
      <c r="T93" s="57">
        <f t="shared" si="153"/>
        <v>0</v>
      </c>
      <c r="U93" s="230">
        <f t="shared" si="154"/>
        <v>0</v>
      </c>
      <c r="W93" s="281" t="str">
        <f t="shared" si="151"/>
        <v>2.2.H - Noise Analysis - Public Involvement</v>
      </c>
      <c r="X93" s="281"/>
      <c r="Y93" s="92">
        <f t="shared" si="155"/>
        <v>0</v>
      </c>
      <c r="Z93" s="1" t="e">
        <f t="shared" si="156"/>
        <v>#DIV/0!</v>
      </c>
      <c r="AA93">
        <f t="shared" si="157"/>
        <v>0</v>
      </c>
      <c r="AB93" s="2">
        <f t="shared" si="158"/>
        <v>0</v>
      </c>
      <c r="AC93" s="2">
        <f t="shared" si="159"/>
        <v>0</v>
      </c>
      <c r="AD93" s="2">
        <f t="shared" si="160"/>
        <v>0</v>
      </c>
      <c r="AE93" s="2">
        <f t="shared" si="161"/>
        <v>0</v>
      </c>
      <c r="AF93" s="2">
        <v>0</v>
      </c>
      <c r="AG93" s="2">
        <v>0</v>
      </c>
      <c r="AH93" s="2">
        <v>0</v>
      </c>
      <c r="AI93" s="2">
        <v>0</v>
      </c>
      <c r="AJ93" s="2">
        <f t="shared" si="162"/>
        <v>0</v>
      </c>
      <c r="AK93" s="87">
        <f t="shared" si="142"/>
        <v>0</v>
      </c>
      <c r="AL93" s="246"/>
      <c r="AM93" s="281" t="str">
        <f t="shared" si="152"/>
        <v>2.2.H - Noise Analysis - Public Involvement</v>
      </c>
      <c r="AN93" s="281"/>
      <c r="AO93" s="22"/>
      <c r="AX93" s="1">
        <v>0</v>
      </c>
    </row>
    <row r="94" spans="1:50" ht="14.25" customHeight="1" thickBot="1" x14ac:dyDescent="0.25">
      <c r="A94" t="s">
        <v>41</v>
      </c>
      <c r="B94" s="286" t="s">
        <v>127</v>
      </c>
      <c r="C94" s="286"/>
      <c r="D94" s="110"/>
      <c r="E94" s="111"/>
      <c r="F94" s="111"/>
      <c r="G94" s="111"/>
      <c r="H94" s="111"/>
      <c r="I94" s="111"/>
      <c r="J94" s="111"/>
      <c r="K94" s="111"/>
      <c r="L94" s="111"/>
      <c r="M94" s="111"/>
      <c r="N94" s="111"/>
      <c r="O94" s="111"/>
      <c r="P94" s="111"/>
      <c r="Q94" s="111"/>
      <c r="R94" s="111"/>
      <c r="S94" s="111"/>
      <c r="T94" s="57">
        <f t="shared" si="153"/>
        <v>0</v>
      </c>
      <c r="U94" s="230">
        <f t="shared" si="154"/>
        <v>0</v>
      </c>
      <c r="V94" s="241"/>
      <c r="W94" s="286" t="str">
        <f t="shared" si="151"/>
        <v>2.2.I – Phase I Cultural Resource  History/Architecture Survey</v>
      </c>
      <c r="X94" s="286"/>
      <c r="Y94" s="92">
        <f t="shared" si="155"/>
        <v>0</v>
      </c>
      <c r="Z94" s="1" t="e">
        <f t="shared" si="156"/>
        <v>#DIV/0!</v>
      </c>
      <c r="AA94">
        <f t="shared" si="157"/>
        <v>0</v>
      </c>
      <c r="AB94" s="2">
        <f t="shared" si="158"/>
        <v>0</v>
      </c>
      <c r="AC94" s="2">
        <f t="shared" si="159"/>
        <v>0</v>
      </c>
      <c r="AD94" s="2">
        <f t="shared" si="160"/>
        <v>0</v>
      </c>
      <c r="AE94" s="2">
        <f t="shared" si="161"/>
        <v>0</v>
      </c>
      <c r="AF94" s="2">
        <v>0</v>
      </c>
      <c r="AG94" s="2">
        <v>0</v>
      </c>
      <c r="AH94" s="2">
        <v>0</v>
      </c>
      <c r="AI94" s="2">
        <v>0</v>
      </c>
      <c r="AJ94" s="2">
        <f t="shared" si="162"/>
        <v>0</v>
      </c>
      <c r="AK94" s="87">
        <f t="shared" si="142"/>
        <v>0</v>
      </c>
      <c r="AL94" s="247"/>
      <c r="AM94" s="286" t="str">
        <f t="shared" si="152"/>
        <v>2.2.I – Phase I Cultural Resource  History/Architecture Survey</v>
      </c>
      <c r="AN94" s="286"/>
      <c r="AO94" s="116"/>
      <c r="AP94" s="114"/>
      <c r="AQ94" s="114"/>
      <c r="AR94" s="114"/>
      <c r="AS94" s="114"/>
      <c r="AT94" s="114"/>
      <c r="AU94" s="114"/>
      <c r="AV94" s="114"/>
      <c r="AW94" s="114"/>
      <c r="AX94" s="1">
        <v>0</v>
      </c>
    </row>
    <row r="95" spans="1:50" ht="15" customHeight="1" x14ac:dyDescent="0.2">
      <c r="A95" t="s">
        <v>41</v>
      </c>
      <c r="B95" s="287" t="s">
        <v>128</v>
      </c>
      <c r="C95" s="287"/>
      <c r="D95" s="73"/>
      <c r="E95" s="183">
        <f>SUM(E86:E94)</f>
        <v>0</v>
      </c>
      <c r="F95" s="183">
        <f t="shared" ref="F95:S95" si="163">SUM(F86:F94)</f>
        <v>0</v>
      </c>
      <c r="G95" s="183">
        <f t="shared" si="163"/>
        <v>0</v>
      </c>
      <c r="H95" s="183">
        <f t="shared" si="163"/>
        <v>0</v>
      </c>
      <c r="I95" s="183">
        <f t="shared" si="163"/>
        <v>0</v>
      </c>
      <c r="J95" s="183">
        <f t="shared" si="163"/>
        <v>0</v>
      </c>
      <c r="K95" s="183">
        <f t="shared" si="163"/>
        <v>0</v>
      </c>
      <c r="L95" s="183">
        <f t="shared" si="163"/>
        <v>0</v>
      </c>
      <c r="M95" s="183">
        <f t="shared" si="163"/>
        <v>0</v>
      </c>
      <c r="N95" s="183">
        <f t="shared" si="163"/>
        <v>0</v>
      </c>
      <c r="O95" s="183">
        <f t="shared" si="163"/>
        <v>0</v>
      </c>
      <c r="P95" s="183">
        <f t="shared" si="163"/>
        <v>0</v>
      </c>
      <c r="Q95" s="183">
        <f t="shared" si="163"/>
        <v>0</v>
      </c>
      <c r="R95" s="183">
        <f t="shared" si="163"/>
        <v>0</v>
      </c>
      <c r="S95" s="183">
        <f t="shared" si="163"/>
        <v>0</v>
      </c>
      <c r="T95" s="181">
        <f>SUM(T86:T94)</f>
        <v>0</v>
      </c>
      <c r="U95" s="187">
        <f>SUM(U86:U94)</f>
        <v>0</v>
      </c>
      <c r="W95" s="287" t="str">
        <f t="shared" si="151"/>
        <v>TOTAL 2.2 - Perform Environmental Field Studies</v>
      </c>
      <c r="X95" s="287"/>
      <c r="Y95" s="189"/>
      <c r="Z95" s="188" t="e">
        <f t="shared" si="156"/>
        <v>#DIV/0!</v>
      </c>
      <c r="AA95" s="185">
        <f t="shared" si="157"/>
        <v>0</v>
      </c>
      <c r="AB95" s="186">
        <f t="shared" si="158"/>
        <v>0</v>
      </c>
      <c r="AC95" s="186">
        <f t="shared" si="159"/>
        <v>0</v>
      </c>
      <c r="AD95" s="186">
        <f t="shared" si="160"/>
        <v>0</v>
      </c>
      <c r="AE95" s="186">
        <f>SUM(AE86:AE94)</f>
        <v>0</v>
      </c>
      <c r="AF95" s="186">
        <f>SUM(AF86:AF94)</f>
        <v>0</v>
      </c>
      <c r="AG95" s="186">
        <f>SUM(AG86:AG94)</f>
        <v>0</v>
      </c>
      <c r="AH95" s="186">
        <f>SUM(AH86:AH94)</f>
        <v>0</v>
      </c>
      <c r="AI95" s="186">
        <f>SUM(AI86:AI94)</f>
        <v>0</v>
      </c>
      <c r="AJ95" s="186">
        <f t="shared" si="162"/>
        <v>0</v>
      </c>
      <c r="AK95" s="187">
        <f t="shared" si="142"/>
        <v>0</v>
      </c>
      <c r="AL95" s="246"/>
      <c r="AM95" s="287" t="str">
        <f t="shared" si="152"/>
        <v>TOTAL 2.2 - Perform Environmental Field Studies</v>
      </c>
      <c r="AN95" s="287"/>
      <c r="AO95" s="194">
        <f t="shared" ref="AO95:AW95" si="164">SUM(AO86:AO94)*AO9</f>
        <v>0</v>
      </c>
      <c r="AP95" s="194">
        <f t="shared" si="164"/>
        <v>0</v>
      </c>
      <c r="AQ95" s="194">
        <f t="shared" si="164"/>
        <v>0</v>
      </c>
      <c r="AR95" s="194">
        <f t="shared" si="164"/>
        <v>0</v>
      </c>
      <c r="AS95" s="194">
        <f t="shared" si="164"/>
        <v>0</v>
      </c>
      <c r="AT95" s="194">
        <f t="shared" si="164"/>
        <v>0</v>
      </c>
      <c r="AU95" s="194">
        <f t="shared" si="164"/>
        <v>0</v>
      </c>
      <c r="AV95" s="194">
        <f t="shared" si="164"/>
        <v>0</v>
      </c>
      <c r="AW95" s="194">
        <f t="shared" si="164"/>
        <v>0</v>
      </c>
      <c r="AX95" s="184">
        <f>SUM(AX86:AX94)</f>
        <v>0</v>
      </c>
    </row>
    <row r="96" spans="1:50" x14ac:dyDescent="0.2">
      <c r="A96" t="s">
        <v>41</v>
      </c>
      <c r="B96" s="288"/>
      <c r="C96" s="288"/>
      <c r="D96" s="70"/>
      <c r="W96" s="288"/>
      <c r="X96" s="288"/>
      <c r="Y96" s="90"/>
      <c r="AK96" s="87"/>
      <c r="AL96" s="246"/>
      <c r="AM96" s="288"/>
      <c r="AN96" s="288"/>
      <c r="AO96" s="24"/>
      <c r="AX96" s="1"/>
    </row>
    <row r="97" spans="1:50" ht="18" customHeight="1" x14ac:dyDescent="0.2">
      <c r="A97" t="s">
        <v>41</v>
      </c>
      <c r="B97" s="284" t="s">
        <v>129</v>
      </c>
      <c r="C97" s="284"/>
      <c r="D97" s="71"/>
      <c r="E97" s="45"/>
      <c r="F97" s="45"/>
      <c r="G97" s="45"/>
      <c r="H97" s="45"/>
      <c r="I97" s="45"/>
      <c r="J97" s="45"/>
      <c r="K97" s="45"/>
      <c r="L97" s="45"/>
      <c r="M97" s="45"/>
      <c r="N97" s="45"/>
      <c r="O97" s="45"/>
      <c r="P97" s="45"/>
      <c r="Q97" s="45"/>
      <c r="R97" s="45"/>
      <c r="S97" s="45"/>
      <c r="T97" s="56"/>
      <c r="U97" s="231"/>
      <c r="W97" s="284" t="str">
        <f t="shared" ref="W97:W128" si="165">+B97</f>
        <v>2.3 - AER Design</v>
      </c>
      <c r="X97" s="284"/>
      <c r="Y97" s="91"/>
      <c r="Z97" s="63"/>
      <c r="AA97" s="34"/>
      <c r="AB97" s="64"/>
      <c r="AC97" s="64"/>
      <c r="AD97" s="64"/>
      <c r="AE97" s="64"/>
      <c r="AF97" s="64"/>
      <c r="AG97" s="64"/>
      <c r="AH97" s="64"/>
      <c r="AI97" s="64"/>
      <c r="AJ97" s="64"/>
      <c r="AK97" s="88"/>
      <c r="AL97" s="246"/>
      <c r="AM97" s="284" t="str">
        <f t="shared" ref="AM97:AM128" si="166">+B97</f>
        <v>2.3 - AER Design</v>
      </c>
      <c r="AN97" s="284"/>
      <c r="AO97" s="33"/>
      <c r="AP97" s="34"/>
      <c r="AQ97" s="34"/>
      <c r="AR97" s="34"/>
      <c r="AS97" s="34"/>
      <c r="AT97" s="34"/>
      <c r="AU97" s="34"/>
      <c r="AV97" s="34"/>
      <c r="AW97" s="34"/>
      <c r="AX97" s="63"/>
    </row>
    <row r="98" spans="1:50" ht="14.25" customHeight="1" x14ac:dyDescent="0.2">
      <c r="A98" t="s">
        <v>41</v>
      </c>
      <c r="B98" s="283" t="s">
        <v>130</v>
      </c>
      <c r="C98" s="283"/>
      <c r="D98" s="74"/>
      <c r="E98" s="80"/>
      <c r="F98" s="80"/>
      <c r="G98" s="80"/>
      <c r="H98" s="80"/>
      <c r="I98" s="80"/>
      <c r="J98" s="80"/>
      <c r="K98" s="80"/>
      <c r="L98" s="80"/>
      <c r="M98" s="80"/>
      <c r="N98" s="80"/>
      <c r="O98" s="80"/>
      <c r="P98" s="80"/>
      <c r="Q98" s="80"/>
      <c r="R98" s="80"/>
      <c r="S98" s="80"/>
      <c r="T98" s="58"/>
      <c r="U98" s="232"/>
      <c r="W98" s="283" t="str">
        <f t="shared" si="165"/>
        <v>2.3.A - Field Survey and Aerial Mapping</v>
      </c>
      <c r="X98" s="283"/>
      <c r="Y98" s="93"/>
      <c r="Z98" s="136"/>
      <c r="AA98" s="39"/>
      <c r="AB98" s="147"/>
      <c r="AC98" s="147"/>
      <c r="AD98" s="147"/>
      <c r="AE98" s="147"/>
      <c r="AF98" s="147"/>
      <c r="AG98" s="147"/>
      <c r="AH98" s="147"/>
      <c r="AI98" s="147"/>
      <c r="AJ98" s="147"/>
      <c r="AK98" s="148"/>
      <c r="AL98" s="246"/>
      <c r="AM98" s="283" t="str">
        <f t="shared" si="166"/>
        <v>2.3.A - Field Survey and Aerial Mapping</v>
      </c>
      <c r="AN98" s="283"/>
      <c r="AO98" s="38"/>
      <c r="AP98" s="39"/>
      <c r="AQ98" s="39"/>
      <c r="AR98" s="39"/>
      <c r="AS98" s="39"/>
      <c r="AT98" s="39"/>
      <c r="AU98" s="39"/>
      <c r="AV98" s="39"/>
      <c r="AW98" s="39"/>
      <c r="AX98" s="136"/>
    </row>
    <row r="99" spans="1:50" s="43" customFormat="1" ht="14.25" customHeight="1" x14ac:dyDescent="0.2">
      <c r="A99" t="s">
        <v>41</v>
      </c>
      <c r="B99" s="280" t="s">
        <v>131</v>
      </c>
      <c r="C99" s="280"/>
      <c r="D99" s="78"/>
      <c r="E99" s="83"/>
      <c r="F99" s="83"/>
      <c r="G99" s="83"/>
      <c r="H99" s="83"/>
      <c r="I99" s="83"/>
      <c r="J99" s="83"/>
      <c r="K99" s="83"/>
      <c r="L99" s="83"/>
      <c r="M99" s="83"/>
      <c r="N99" s="83"/>
      <c r="O99" s="83"/>
      <c r="P99" s="83"/>
      <c r="Q99" s="83"/>
      <c r="R99" s="83"/>
      <c r="S99" s="83"/>
      <c r="T99" s="61">
        <f t="shared" ref="T99:T115" si="167">SUM(E99:S99)</f>
        <v>0</v>
      </c>
      <c r="U99" s="235">
        <f t="shared" ref="U99:U115" si="168">+E$9*E99+F$9*F99+G$9*G99+H$9*H99+I$9*I99+J$9*J99+K$9*K99+L$9*L99+M$9*M99+N$9*N99+O$9*O99+P$9*P99+Q$9*Q99+R$9*R99+S$9*S99</f>
        <v>0</v>
      </c>
      <c r="V99" s="240"/>
      <c r="W99" s="282" t="str">
        <f t="shared" si="165"/>
        <v>2.3.A.A - Project Control, Benchmarks, and  Reference Points</v>
      </c>
      <c r="X99" s="282"/>
      <c r="Y99" s="209">
        <f t="shared" ref="Y99:Y115" si="169">+D99</f>
        <v>0</v>
      </c>
      <c r="Z99" s="139" t="e">
        <f t="shared" ref="Z99:Z115" si="170">+AB99/AA99</f>
        <v>#DIV/0!</v>
      </c>
      <c r="AA99" s="43">
        <f t="shared" ref="AA99:AA115" si="171">+T99</f>
        <v>0</v>
      </c>
      <c r="AB99" s="153">
        <f t="shared" ref="AB99:AB115" si="172">+U99</f>
        <v>0</v>
      </c>
      <c r="AC99" s="153">
        <f t="shared" ref="AC99:AC115" si="173">+AB99*AD$4</f>
        <v>0</v>
      </c>
      <c r="AD99" s="153">
        <f t="shared" ref="AD99:AD115" si="174">+AB99*AD$5</f>
        <v>0</v>
      </c>
      <c r="AE99" s="153">
        <f t="shared" ref="AE99:AE115" si="175">+AX99</f>
        <v>0</v>
      </c>
      <c r="AF99" s="153">
        <v>0</v>
      </c>
      <c r="AG99" s="153">
        <v>0</v>
      </c>
      <c r="AH99" s="153">
        <v>0</v>
      </c>
      <c r="AI99" s="153">
        <v>0</v>
      </c>
      <c r="AJ99" s="153">
        <f t="shared" ref="AJ99:AJ115" si="176">(+AB99*(1+AD$3))*AD$6</f>
        <v>0</v>
      </c>
      <c r="AK99" s="154"/>
      <c r="AL99" s="246"/>
      <c r="AM99" s="282" t="str">
        <f t="shared" si="166"/>
        <v>2.3.A.A - Project Control, Benchmarks, and  Reference Points</v>
      </c>
      <c r="AN99" s="282"/>
      <c r="AO99" s="42"/>
      <c r="AX99" s="139">
        <v>0</v>
      </c>
    </row>
    <row r="100" spans="1:50" ht="14.25" customHeight="1" x14ac:dyDescent="0.2">
      <c r="A100" t="s">
        <v>41</v>
      </c>
      <c r="B100" s="279" t="s">
        <v>132</v>
      </c>
      <c r="C100" s="279"/>
      <c r="D100" s="75"/>
      <c r="T100" s="57">
        <f t="shared" si="167"/>
        <v>0</v>
      </c>
      <c r="U100" s="230">
        <f t="shared" si="168"/>
        <v>0</v>
      </c>
      <c r="W100" s="279" t="str">
        <f t="shared" si="165"/>
        <v>2.3.A.A.1 - Type "A" Concrete Monument (See RM 1.1)</v>
      </c>
      <c r="X100" s="279"/>
      <c r="Y100" s="92">
        <f t="shared" si="169"/>
        <v>0</v>
      </c>
      <c r="Z100" s="1" t="e">
        <f t="shared" si="170"/>
        <v>#DIV/0!</v>
      </c>
      <c r="AA100">
        <f t="shared" si="171"/>
        <v>0</v>
      </c>
      <c r="AB100" s="2">
        <f t="shared" si="172"/>
        <v>0</v>
      </c>
      <c r="AC100" s="2">
        <f t="shared" si="173"/>
        <v>0</v>
      </c>
      <c r="AD100" s="2">
        <f t="shared" si="174"/>
        <v>0</v>
      </c>
      <c r="AE100" s="2">
        <f t="shared" si="175"/>
        <v>0</v>
      </c>
      <c r="AF100" s="2">
        <v>0</v>
      </c>
      <c r="AG100" s="2">
        <v>0</v>
      </c>
      <c r="AH100" s="2">
        <v>0</v>
      </c>
      <c r="AI100" s="2">
        <v>0</v>
      </c>
      <c r="AJ100" s="2">
        <f t="shared" si="176"/>
        <v>0</v>
      </c>
      <c r="AK100" s="87">
        <f t="shared" si="142"/>
        <v>0</v>
      </c>
      <c r="AL100" s="246"/>
      <c r="AM100" s="279" t="str">
        <f t="shared" si="166"/>
        <v>2.3.A.A.1 - Type "A" Concrete Monument (See RM 1.1)</v>
      </c>
      <c r="AN100" s="279"/>
      <c r="AO100" s="23"/>
      <c r="AX100" s="1">
        <v>0</v>
      </c>
    </row>
    <row r="101" spans="1:50" ht="14.25" customHeight="1" x14ac:dyDescent="0.2">
      <c r="A101" t="s">
        <v>41</v>
      </c>
      <c r="B101" s="279" t="s">
        <v>133</v>
      </c>
      <c r="C101" s="279"/>
      <c r="D101" s="75"/>
      <c r="T101" s="57">
        <f t="shared" si="167"/>
        <v>0</v>
      </c>
      <c r="U101" s="230">
        <f t="shared" si="168"/>
        <v>0</v>
      </c>
      <c r="W101" s="279" t="str">
        <f t="shared" si="165"/>
        <v>2.3.A.A.2 - Type "B" Monument Specified</v>
      </c>
      <c r="X101" s="279"/>
      <c r="Y101" s="92">
        <f t="shared" si="169"/>
        <v>0</v>
      </c>
      <c r="Z101" s="1" t="e">
        <f t="shared" ref="Z101" si="177">+AB101/AA101</f>
        <v>#DIV/0!</v>
      </c>
      <c r="AA101">
        <f t="shared" ref="AA101" si="178">+T101</f>
        <v>0</v>
      </c>
      <c r="AB101" s="2">
        <f t="shared" ref="AB101" si="179">+U101</f>
        <v>0</v>
      </c>
      <c r="AC101" s="2">
        <f t="shared" ref="AC101" si="180">+AB101*AD$4</f>
        <v>0</v>
      </c>
      <c r="AD101" s="2">
        <f t="shared" ref="AD101" si="181">+AB101*AD$5</f>
        <v>0</v>
      </c>
      <c r="AE101" s="2">
        <f t="shared" ref="AE101" si="182">+AX101</f>
        <v>0</v>
      </c>
      <c r="AF101" s="2">
        <v>0</v>
      </c>
      <c r="AG101" s="2">
        <v>0</v>
      </c>
      <c r="AH101" s="2">
        <v>0</v>
      </c>
      <c r="AI101" s="2">
        <v>0</v>
      </c>
      <c r="AJ101" s="2">
        <f t="shared" si="176"/>
        <v>0</v>
      </c>
      <c r="AK101" s="87">
        <f t="shared" si="142"/>
        <v>0</v>
      </c>
      <c r="AL101" s="246"/>
      <c r="AM101" s="279" t="str">
        <f t="shared" si="166"/>
        <v>2.3.A.A.2 - Type "B" Monument Specified</v>
      </c>
      <c r="AN101" s="279"/>
      <c r="AO101" s="23"/>
      <c r="AX101" s="1">
        <v>0</v>
      </c>
    </row>
    <row r="102" spans="1:50" s="43" customFormat="1" ht="14.25" customHeight="1" x14ac:dyDescent="0.2">
      <c r="A102" t="s">
        <v>41</v>
      </c>
      <c r="B102" s="282" t="s">
        <v>134</v>
      </c>
      <c r="C102" s="282"/>
      <c r="D102" s="78"/>
      <c r="E102" s="83"/>
      <c r="F102" s="83"/>
      <c r="G102" s="83"/>
      <c r="H102" s="83"/>
      <c r="I102" s="83"/>
      <c r="J102" s="83"/>
      <c r="K102" s="83"/>
      <c r="L102" s="83"/>
      <c r="M102" s="83"/>
      <c r="N102" s="83"/>
      <c r="O102" s="83"/>
      <c r="P102" s="83"/>
      <c r="Q102" s="83"/>
      <c r="R102" s="83"/>
      <c r="S102" s="83"/>
      <c r="T102" s="61">
        <f t="shared" si="167"/>
        <v>0</v>
      </c>
      <c r="U102" s="235">
        <f t="shared" si="168"/>
        <v>0</v>
      </c>
      <c r="V102" s="240"/>
      <c r="W102" s="282" t="str">
        <f t="shared" si="165"/>
        <v>2.3.A.B - Monumentation recovery</v>
      </c>
      <c r="X102" s="282"/>
      <c r="Y102" s="209">
        <f t="shared" si="169"/>
        <v>0</v>
      </c>
      <c r="Z102" s="139" t="e">
        <f t="shared" si="170"/>
        <v>#DIV/0!</v>
      </c>
      <c r="AA102" s="43">
        <f t="shared" si="171"/>
        <v>0</v>
      </c>
      <c r="AB102" s="153">
        <f t="shared" si="172"/>
        <v>0</v>
      </c>
      <c r="AC102" s="153">
        <f t="shared" si="173"/>
        <v>0</v>
      </c>
      <c r="AD102" s="153">
        <f t="shared" si="174"/>
        <v>0</v>
      </c>
      <c r="AE102" s="153">
        <f t="shared" si="175"/>
        <v>0</v>
      </c>
      <c r="AF102" s="153">
        <v>0</v>
      </c>
      <c r="AG102" s="153">
        <v>0</v>
      </c>
      <c r="AH102" s="153">
        <v>0</v>
      </c>
      <c r="AI102" s="153">
        <v>0</v>
      </c>
      <c r="AJ102" s="153">
        <f t="shared" si="176"/>
        <v>0</v>
      </c>
      <c r="AK102" s="154"/>
      <c r="AL102" s="246"/>
      <c r="AM102" s="282" t="str">
        <f t="shared" si="166"/>
        <v>2.3.A.B - Monumentation recovery</v>
      </c>
      <c r="AN102" s="282"/>
      <c r="AO102" s="42"/>
      <c r="AX102" s="139">
        <v>0</v>
      </c>
    </row>
    <row r="103" spans="1:50" ht="14.25" customHeight="1" x14ac:dyDescent="0.2">
      <c r="A103" t="s">
        <v>41</v>
      </c>
      <c r="B103" s="279" t="s">
        <v>135</v>
      </c>
      <c r="C103" s="279"/>
      <c r="D103" s="75"/>
      <c r="T103" s="57">
        <f t="shared" si="167"/>
        <v>0</v>
      </c>
      <c r="U103" s="230">
        <f t="shared" si="168"/>
        <v>0</v>
      </c>
      <c r="W103" s="279" t="str">
        <f t="shared" si="165"/>
        <v>2.3.A.B.1 - Existing Centerline and R/W</v>
      </c>
      <c r="X103" s="279"/>
      <c r="Y103" s="92">
        <f t="shared" si="169"/>
        <v>0</v>
      </c>
      <c r="Z103" s="1" t="e">
        <f t="shared" ref="Z103:Z105" si="183">+AB103/AA103</f>
        <v>#DIV/0!</v>
      </c>
      <c r="AA103">
        <f t="shared" ref="AA103:AA105" si="184">+T103</f>
        <v>0</v>
      </c>
      <c r="AB103" s="2">
        <f t="shared" ref="AB103:AB105" si="185">+U103</f>
        <v>0</v>
      </c>
      <c r="AC103" s="2">
        <f t="shared" ref="AC103:AC105" si="186">+AB103*AD$4</f>
        <v>0</v>
      </c>
      <c r="AD103" s="2">
        <f t="shared" ref="AD103:AD105" si="187">+AB103*AD$5</f>
        <v>0</v>
      </c>
      <c r="AE103" s="2">
        <f t="shared" ref="AE103:AE105" si="188">+AX103</f>
        <v>0</v>
      </c>
      <c r="AF103" s="2">
        <v>0</v>
      </c>
      <c r="AG103" s="2">
        <v>0</v>
      </c>
      <c r="AH103" s="2">
        <v>0</v>
      </c>
      <c r="AI103" s="2">
        <v>0</v>
      </c>
      <c r="AJ103" s="2">
        <f t="shared" si="176"/>
        <v>0</v>
      </c>
      <c r="AK103" s="87">
        <f t="shared" si="142"/>
        <v>0</v>
      </c>
      <c r="AL103" s="246"/>
      <c r="AM103" s="279" t="str">
        <f t="shared" si="166"/>
        <v>2.3.A.B.1 - Existing Centerline and R/W</v>
      </c>
      <c r="AN103" s="279"/>
      <c r="AO103" s="23"/>
      <c r="AX103" s="1">
        <v>0</v>
      </c>
    </row>
    <row r="104" spans="1:50" ht="14.25" customHeight="1" x14ac:dyDescent="0.2">
      <c r="A104" t="s">
        <v>41</v>
      </c>
      <c r="B104" s="279" t="s">
        <v>136</v>
      </c>
      <c r="C104" s="279"/>
      <c r="D104" s="75"/>
      <c r="T104" s="57">
        <f t="shared" si="167"/>
        <v>0</v>
      </c>
      <c r="U104" s="230">
        <f t="shared" si="168"/>
        <v>0</v>
      </c>
      <c r="W104" s="279" t="str">
        <f t="shared" si="165"/>
        <v>2.3.A.B.2 - Property Lines (Used on projects with additional R/W needed)</v>
      </c>
      <c r="X104" s="279"/>
      <c r="Y104" s="92">
        <f t="shared" si="169"/>
        <v>0</v>
      </c>
      <c r="Z104" s="1" t="e">
        <f t="shared" ref="Z104" si="189">+AB104/AA104</f>
        <v>#DIV/0!</v>
      </c>
      <c r="AA104">
        <f t="shared" ref="AA104" si="190">+T104</f>
        <v>0</v>
      </c>
      <c r="AB104" s="2">
        <f t="shared" ref="AB104" si="191">+U104</f>
        <v>0</v>
      </c>
      <c r="AC104" s="2">
        <f t="shared" ref="AC104" si="192">+AB104*AD$4</f>
        <v>0</v>
      </c>
      <c r="AD104" s="2">
        <f t="shared" ref="AD104" si="193">+AB104*AD$5</f>
        <v>0</v>
      </c>
      <c r="AE104" s="2">
        <f t="shared" ref="AE104" si="194">+AX104</f>
        <v>0</v>
      </c>
      <c r="AF104" s="2">
        <v>0</v>
      </c>
      <c r="AG104" s="2">
        <v>0</v>
      </c>
      <c r="AH104" s="2">
        <v>0</v>
      </c>
      <c r="AI104" s="2">
        <v>0</v>
      </c>
      <c r="AJ104" s="2">
        <f t="shared" ref="AJ104" si="195">(+AB104*(1+AD$3))*AD$6</f>
        <v>0</v>
      </c>
      <c r="AK104" s="87">
        <f t="shared" ref="AK104" si="196">SUM(AB104:AJ104)</f>
        <v>0</v>
      </c>
      <c r="AL104" s="246"/>
      <c r="AM104" s="279" t="str">
        <f t="shared" si="166"/>
        <v>2.3.A.B.2 - Property Lines (Used on projects with additional R/W needed)</v>
      </c>
      <c r="AN104" s="279"/>
      <c r="AO104" s="23"/>
      <c r="AX104" s="1">
        <v>0</v>
      </c>
    </row>
    <row r="105" spans="1:50" ht="14.25" customHeight="1" x14ac:dyDescent="0.2">
      <c r="A105" s="178" t="s">
        <v>54</v>
      </c>
      <c r="B105" s="279" t="s">
        <v>537</v>
      </c>
      <c r="C105" s="279"/>
      <c r="D105" s="75"/>
      <c r="T105" s="57">
        <f t="shared" si="167"/>
        <v>0</v>
      </c>
      <c r="U105" s="230">
        <f t="shared" si="168"/>
        <v>0</v>
      </c>
      <c r="W105" s="279" t="str">
        <f t="shared" si="165"/>
        <v xml:space="preserve">2.3.A.B.3 - Property Lines/Easements Field Survey </v>
      </c>
      <c r="X105" s="279"/>
      <c r="Y105" s="92">
        <f t="shared" si="169"/>
        <v>0</v>
      </c>
      <c r="Z105" s="1" t="e">
        <f t="shared" si="183"/>
        <v>#DIV/0!</v>
      </c>
      <c r="AA105">
        <f t="shared" si="184"/>
        <v>0</v>
      </c>
      <c r="AB105" s="2">
        <f t="shared" si="185"/>
        <v>0</v>
      </c>
      <c r="AC105" s="2">
        <f t="shared" si="186"/>
        <v>0</v>
      </c>
      <c r="AD105" s="2">
        <f t="shared" si="187"/>
        <v>0</v>
      </c>
      <c r="AE105" s="2">
        <f t="shared" si="188"/>
        <v>0</v>
      </c>
      <c r="AF105" s="2">
        <v>0</v>
      </c>
      <c r="AG105" s="2">
        <v>0</v>
      </c>
      <c r="AH105" s="2">
        <v>0</v>
      </c>
      <c r="AI105" s="2">
        <v>0</v>
      </c>
      <c r="AJ105" s="2">
        <f t="shared" si="176"/>
        <v>0</v>
      </c>
      <c r="AK105" s="87">
        <f t="shared" si="142"/>
        <v>0</v>
      </c>
      <c r="AL105" s="246"/>
      <c r="AM105" s="279" t="str">
        <f t="shared" si="166"/>
        <v xml:space="preserve">2.3.A.B.3 - Property Lines/Easements Field Survey </v>
      </c>
      <c r="AN105" s="279"/>
      <c r="AO105" s="23"/>
      <c r="AX105" s="1">
        <v>0</v>
      </c>
    </row>
    <row r="106" spans="1:50" s="43" customFormat="1" ht="14.25" customHeight="1" x14ac:dyDescent="0.2">
      <c r="A106" t="s">
        <v>41</v>
      </c>
      <c r="B106" s="282" t="s">
        <v>137</v>
      </c>
      <c r="C106" s="282"/>
      <c r="D106" s="78"/>
      <c r="E106" s="83"/>
      <c r="F106" s="83"/>
      <c r="G106" s="83"/>
      <c r="H106" s="83"/>
      <c r="I106" s="83"/>
      <c r="J106" s="83"/>
      <c r="K106" s="83"/>
      <c r="L106" s="83"/>
      <c r="M106" s="83"/>
      <c r="N106" s="83"/>
      <c r="O106" s="83"/>
      <c r="P106" s="83"/>
      <c r="Q106" s="83"/>
      <c r="R106" s="83"/>
      <c r="S106" s="83"/>
      <c r="T106" s="61">
        <f t="shared" si="167"/>
        <v>0</v>
      </c>
      <c r="U106" s="235">
        <f t="shared" si="168"/>
        <v>0</v>
      </c>
      <c r="V106" s="240"/>
      <c r="W106" s="282" t="str">
        <f t="shared" si="165"/>
        <v>2.3.A.C - Base Mapping (incl. field verify.)</v>
      </c>
      <c r="X106" s="282"/>
      <c r="Y106" s="209">
        <f t="shared" si="169"/>
        <v>0</v>
      </c>
      <c r="Z106" s="139" t="e">
        <f t="shared" si="170"/>
        <v>#DIV/0!</v>
      </c>
      <c r="AA106" s="43">
        <f t="shared" si="171"/>
        <v>0</v>
      </c>
      <c r="AB106" s="153">
        <f t="shared" si="172"/>
        <v>0</v>
      </c>
      <c r="AC106" s="153">
        <f t="shared" si="173"/>
        <v>0</v>
      </c>
      <c r="AD106" s="153">
        <f t="shared" si="174"/>
        <v>0</v>
      </c>
      <c r="AE106" s="153">
        <f t="shared" si="175"/>
        <v>0</v>
      </c>
      <c r="AF106" s="153">
        <v>0</v>
      </c>
      <c r="AG106" s="153">
        <v>0</v>
      </c>
      <c r="AH106" s="153">
        <v>0</v>
      </c>
      <c r="AI106" s="153">
        <v>0</v>
      </c>
      <c r="AJ106" s="153">
        <f t="shared" si="176"/>
        <v>0</v>
      </c>
      <c r="AK106" s="154"/>
      <c r="AL106" s="246"/>
      <c r="AM106" s="282" t="str">
        <f t="shared" si="166"/>
        <v>2.3.A.C - Base Mapping (incl. field verify.)</v>
      </c>
      <c r="AN106" s="282"/>
      <c r="AO106" s="42"/>
      <c r="AX106" s="139">
        <v>0</v>
      </c>
    </row>
    <row r="107" spans="1:50" ht="14.25" customHeight="1" x14ac:dyDescent="0.2">
      <c r="A107" s="178" t="s">
        <v>54</v>
      </c>
      <c r="B107" s="279" t="s">
        <v>138</v>
      </c>
      <c r="C107" s="279"/>
      <c r="D107" s="75"/>
      <c r="T107" s="57">
        <f t="shared" si="167"/>
        <v>0</v>
      </c>
      <c r="U107" s="230">
        <f t="shared" si="168"/>
        <v>0</v>
      </c>
      <c r="W107" s="279" t="str">
        <f t="shared" si="165"/>
        <v>2.3.A.C.1 - No R/W Project</v>
      </c>
      <c r="X107" s="285"/>
      <c r="Y107" s="92">
        <f t="shared" si="169"/>
        <v>0</v>
      </c>
      <c r="Z107" s="1" t="e">
        <f t="shared" si="170"/>
        <v>#DIV/0!</v>
      </c>
      <c r="AA107">
        <f t="shared" si="171"/>
        <v>0</v>
      </c>
      <c r="AB107" s="2">
        <f t="shared" si="172"/>
        <v>0</v>
      </c>
      <c r="AC107" s="2">
        <f t="shared" si="173"/>
        <v>0</v>
      </c>
      <c r="AD107" s="2">
        <f t="shared" si="174"/>
        <v>0</v>
      </c>
      <c r="AE107" s="2">
        <f t="shared" si="175"/>
        <v>0</v>
      </c>
      <c r="AF107" s="2">
        <v>0</v>
      </c>
      <c r="AG107" s="2">
        <v>0</v>
      </c>
      <c r="AH107" s="2">
        <v>0</v>
      </c>
      <c r="AI107" s="2">
        <v>0</v>
      </c>
      <c r="AJ107" s="2">
        <f t="shared" si="176"/>
        <v>0</v>
      </c>
      <c r="AK107" s="87">
        <f t="shared" si="142"/>
        <v>0</v>
      </c>
      <c r="AL107" s="246"/>
      <c r="AM107" s="279" t="str">
        <f t="shared" si="166"/>
        <v>2.3.A.C.1 - No R/W Project</v>
      </c>
      <c r="AN107" s="279"/>
      <c r="AO107" s="23"/>
      <c r="AX107" s="1">
        <v>0</v>
      </c>
    </row>
    <row r="108" spans="1:50" ht="14.25" customHeight="1" x14ac:dyDescent="0.2">
      <c r="A108" t="s">
        <v>41</v>
      </c>
      <c r="B108" s="279" t="s">
        <v>139</v>
      </c>
      <c r="C108" s="279"/>
      <c r="D108" s="75"/>
      <c r="T108" s="57">
        <f t="shared" si="167"/>
        <v>0</v>
      </c>
      <c r="U108" s="230">
        <f t="shared" si="168"/>
        <v>0</v>
      </c>
      <c r="W108" s="279" t="str">
        <f t="shared" si="165"/>
        <v>2.3.A.C.2 - R/W Project</v>
      </c>
      <c r="X108" s="285"/>
      <c r="Y108" s="92">
        <f t="shared" si="169"/>
        <v>0</v>
      </c>
      <c r="Z108" s="1" t="e">
        <f t="shared" ref="Z108" si="197">+AB108/AA108</f>
        <v>#DIV/0!</v>
      </c>
      <c r="AA108">
        <f t="shared" ref="AA108" si="198">+T108</f>
        <v>0</v>
      </c>
      <c r="AB108" s="2">
        <f t="shared" ref="AB108" si="199">+U108</f>
        <v>0</v>
      </c>
      <c r="AC108" s="2">
        <f t="shared" ref="AC108" si="200">+AB108*AD$4</f>
        <v>0</v>
      </c>
      <c r="AD108" s="2">
        <f t="shared" ref="AD108" si="201">+AB108*AD$5</f>
        <v>0</v>
      </c>
      <c r="AE108" s="2">
        <f t="shared" ref="AE108" si="202">+AX108</f>
        <v>0</v>
      </c>
      <c r="AF108" s="2">
        <v>0</v>
      </c>
      <c r="AG108" s="2">
        <v>0</v>
      </c>
      <c r="AH108" s="2">
        <v>0</v>
      </c>
      <c r="AI108" s="2">
        <v>0</v>
      </c>
      <c r="AJ108" s="2">
        <f t="shared" si="176"/>
        <v>0</v>
      </c>
      <c r="AK108" s="87">
        <f t="shared" si="142"/>
        <v>0</v>
      </c>
      <c r="AL108" s="246"/>
      <c r="AM108" s="280" t="str">
        <f t="shared" si="166"/>
        <v>2.3.A.C.2 - R/W Project</v>
      </c>
      <c r="AN108" s="280"/>
      <c r="AO108" s="23"/>
      <c r="AX108" s="1">
        <v>0</v>
      </c>
    </row>
    <row r="109" spans="1:50" ht="14.25" customHeight="1" x14ac:dyDescent="0.2">
      <c r="A109" s="178" t="s">
        <v>54</v>
      </c>
      <c r="B109" s="280" t="s">
        <v>140</v>
      </c>
      <c r="C109" s="280"/>
      <c r="D109" s="75"/>
      <c r="T109" s="57">
        <f t="shared" si="167"/>
        <v>0</v>
      </c>
      <c r="U109" s="230">
        <f t="shared" si="168"/>
        <v>0</v>
      </c>
      <c r="W109" s="280" t="str">
        <f t="shared" si="165"/>
        <v>2.3.A.D - Drainage Survey (stream cross sections)</v>
      </c>
      <c r="X109" s="280"/>
      <c r="Y109" s="92">
        <f t="shared" si="169"/>
        <v>0</v>
      </c>
      <c r="Z109" s="1" t="e">
        <f t="shared" si="170"/>
        <v>#DIV/0!</v>
      </c>
      <c r="AA109">
        <f t="shared" si="171"/>
        <v>0</v>
      </c>
      <c r="AB109" s="2">
        <f t="shared" si="172"/>
        <v>0</v>
      </c>
      <c r="AC109" s="2">
        <f t="shared" si="173"/>
        <v>0</v>
      </c>
      <c r="AD109" s="2">
        <f t="shared" si="174"/>
        <v>0</v>
      </c>
      <c r="AE109" s="2">
        <f t="shared" si="175"/>
        <v>0</v>
      </c>
      <c r="AF109" s="2">
        <v>0</v>
      </c>
      <c r="AG109" s="2">
        <v>0</v>
      </c>
      <c r="AH109" s="2">
        <v>0</v>
      </c>
      <c r="AI109" s="2">
        <v>0</v>
      </c>
      <c r="AJ109" s="2">
        <f t="shared" si="176"/>
        <v>0</v>
      </c>
      <c r="AK109" s="87">
        <f t="shared" si="142"/>
        <v>0</v>
      </c>
      <c r="AL109" s="246"/>
      <c r="AM109" s="280" t="str">
        <f t="shared" si="166"/>
        <v>2.3.A.D - Drainage Survey (stream cross sections)</v>
      </c>
      <c r="AN109" s="280"/>
      <c r="AO109" s="23"/>
      <c r="AX109" s="1">
        <v>0</v>
      </c>
    </row>
    <row r="110" spans="1:50" s="43" customFormat="1" ht="14.25" customHeight="1" x14ac:dyDescent="0.2">
      <c r="A110" t="s">
        <v>41</v>
      </c>
      <c r="B110" s="282" t="s">
        <v>141</v>
      </c>
      <c r="C110" s="282"/>
      <c r="D110" s="78"/>
      <c r="E110" s="83"/>
      <c r="F110" s="83"/>
      <c r="G110" s="83"/>
      <c r="H110" s="83"/>
      <c r="I110" s="83"/>
      <c r="J110" s="83"/>
      <c r="K110" s="83"/>
      <c r="L110" s="83"/>
      <c r="M110" s="83"/>
      <c r="N110" s="83"/>
      <c r="O110" s="83"/>
      <c r="P110" s="83"/>
      <c r="Q110" s="83"/>
      <c r="R110" s="83"/>
      <c r="S110" s="83"/>
      <c r="T110" s="61">
        <f t="shared" si="167"/>
        <v>0</v>
      </c>
      <c r="U110" s="235">
        <f t="shared" si="168"/>
        <v>0</v>
      </c>
      <c r="V110" s="240"/>
      <c r="W110" s="282" t="str">
        <f t="shared" si="165"/>
        <v>2.3.A.E - Bridge Survey</v>
      </c>
      <c r="X110" s="282"/>
      <c r="Y110" s="209">
        <f t="shared" si="169"/>
        <v>0</v>
      </c>
      <c r="Z110" s="139" t="e">
        <f t="shared" si="170"/>
        <v>#DIV/0!</v>
      </c>
      <c r="AA110" s="43">
        <f t="shared" si="171"/>
        <v>0</v>
      </c>
      <c r="AB110" s="153">
        <f t="shared" si="172"/>
        <v>0</v>
      </c>
      <c r="AC110" s="153">
        <f t="shared" si="173"/>
        <v>0</v>
      </c>
      <c r="AD110" s="153">
        <f t="shared" si="174"/>
        <v>0</v>
      </c>
      <c r="AE110" s="153">
        <f t="shared" si="175"/>
        <v>0</v>
      </c>
      <c r="AF110" s="153">
        <v>0</v>
      </c>
      <c r="AG110" s="153">
        <v>0</v>
      </c>
      <c r="AH110" s="153">
        <v>0</v>
      </c>
      <c r="AI110" s="153">
        <v>0</v>
      </c>
      <c r="AJ110" s="153">
        <f t="shared" si="176"/>
        <v>0</v>
      </c>
      <c r="AK110" s="154"/>
      <c r="AL110" s="246"/>
      <c r="AM110" s="282" t="str">
        <f t="shared" si="166"/>
        <v>2.3.A.E - Bridge Survey</v>
      </c>
      <c r="AN110" s="282"/>
      <c r="AO110" s="42"/>
      <c r="AX110" s="139">
        <v>0</v>
      </c>
    </row>
    <row r="111" spans="1:50" ht="14.25" customHeight="1" x14ac:dyDescent="0.2">
      <c r="A111" s="178" t="s">
        <v>54</v>
      </c>
      <c r="B111" s="279" t="s">
        <v>142</v>
      </c>
      <c r="C111" s="279"/>
      <c r="D111" s="75"/>
      <c r="T111" s="57">
        <f t="shared" si="167"/>
        <v>0</v>
      </c>
      <c r="U111" s="230">
        <f t="shared" si="168"/>
        <v>0</v>
      </c>
      <c r="W111" s="279" t="str">
        <f t="shared" si="165"/>
        <v>2.3.A.E.1 - For Complete Replacement</v>
      </c>
      <c r="X111" s="279"/>
      <c r="Y111" s="92">
        <f t="shared" si="169"/>
        <v>0</v>
      </c>
      <c r="Z111" s="1" t="e">
        <f t="shared" ref="Z111:Z113" si="203">+AB111/AA111</f>
        <v>#DIV/0!</v>
      </c>
      <c r="AA111">
        <f t="shared" ref="AA111:AA113" si="204">+T111</f>
        <v>0</v>
      </c>
      <c r="AB111" s="2">
        <f t="shared" ref="AB111:AB113" si="205">+U111</f>
        <v>0</v>
      </c>
      <c r="AC111" s="2">
        <f t="shared" ref="AC111:AC113" si="206">+AB111*AD$4</f>
        <v>0</v>
      </c>
      <c r="AD111" s="2">
        <f t="shared" ref="AD111:AD113" si="207">+AB111*AD$5</f>
        <v>0</v>
      </c>
      <c r="AE111" s="2">
        <f t="shared" ref="AE111:AE113" si="208">+AX111</f>
        <v>0</v>
      </c>
      <c r="AF111" s="2">
        <v>0</v>
      </c>
      <c r="AG111" s="2">
        <v>0</v>
      </c>
      <c r="AH111" s="2">
        <v>0</v>
      </c>
      <c r="AI111" s="2">
        <v>0</v>
      </c>
      <c r="AJ111" s="2">
        <f t="shared" si="176"/>
        <v>0</v>
      </c>
      <c r="AK111" s="87">
        <f t="shared" si="142"/>
        <v>0</v>
      </c>
      <c r="AL111" s="246"/>
      <c r="AM111" s="279" t="str">
        <f t="shared" si="166"/>
        <v>2.3.A.E.1 - For Complete Replacement</v>
      </c>
      <c r="AN111" s="279"/>
      <c r="AO111" s="23"/>
      <c r="AX111" s="1">
        <v>0</v>
      </c>
    </row>
    <row r="112" spans="1:50" ht="14.25" customHeight="1" x14ac:dyDescent="0.2">
      <c r="A112" t="s">
        <v>41</v>
      </c>
      <c r="B112" s="279" t="s">
        <v>143</v>
      </c>
      <c r="C112" s="279"/>
      <c r="D112" s="75"/>
      <c r="T112" s="57">
        <f t="shared" si="167"/>
        <v>0</v>
      </c>
      <c r="U112" s="230">
        <f t="shared" si="168"/>
        <v>0</v>
      </c>
      <c r="W112" s="279" t="str">
        <f t="shared" si="165"/>
        <v>2.3.A.E.2 - For Bridge Rehabilitation Over a Road</v>
      </c>
      <c r="X112" s="279"/>
      <c r="Y112" s="92">
        <f t="shared" si="169"/>
        <v>0</v>
      </c>
      <c r="Z112" s="1" t="e">
        <f t="shared" si="203"/>
        <v>#DIV/0!</v>
      </c>
      <c r="AA112">
        <f t="shared" si="204"/>
        <v>0</v>
      </c>
      <c r="AB112" s="2">
        <f t="shared" si="205"/>
        <v>0</v>
      </c>
      <c r="AC112" s="2">
        <f t="shared" si="206"/>
        <v>0</v>
      </c>
      <c r="AD112" s="2">
        <f t="shared" si="207"/>
        <v>0</v>
      </c>
      <c r="AE112" s="2">
        <f t="shared" si="208"/>
        <v>0</v>
      </c>
      <c r="AF112" s="2">
        <v>0</v>
      </c>
      <c r="AG112" s="2">
        <v>0</v>
      </c>
      <c r="AH112" s="2">
        <v>0</v>
      </c>
      <c r="AI112" s="2">
        <v>0</v>
      </c>
      <c r="AJ112" s="2">
        <f t="shared" si="176"/>
        <v>0</v>
      </c>
      <c r="AK112" s="87">
        <f t="shared" si="142"/>
        <v>0</v>
      </c>
      <c r="AL112" s="246"/>
      <c r="AM112" s="279" t="str">
        <f t="shared" si="166"/>
        <v>2.3.A.E.2 - For Bridge Rehabilitation Over a Road</v>
      </c>
      <c r="AN112" s="279"/>
      <c r="AO112" s="23"/>
      <c r="AX112" s="1">
        <v>0</v>
      </c>
    </row>
    <row r="113" spans="1:50" ht="14.25" customHeight="1" x14ac:dyDescent="0.2">
      <c r="A113" s="178" t="s">
        <v>54</v>
      </c>
      <c r="B113" s="279" t="s">
        <v>144</v>
      </c>
      <c r="C113" s="279"/>
      <c r="D113" s="75"/>
      <c r="T113" s="57">
        <f t="shared" si="167"/>
        <v>0</v>
      </c>
      <c r="U113" s="230">
        <f t="shared" si="168"/>
        <v>0</v>
      </c>
      <c r="W113" s="279" t="str">
        <f t="shared" si="165"/>
        <v>2.3.E.A.3 - For Bridge Rehabilitation Over a Stream or River</v>
      </c>
      <c r="X113" s="279"/>
      <c r="Y113" s="92">
        <f t="shared" si="169"/>
        <v>0</v>
      </c>
      <c r="Z113" s="1" t="e">
        <f t="shared" si="203"/>
        <v>#DIV/0!</v>
      </c>
      <c r="AA113">
        <f t="shared" si="204"/>
        <v>0</v>
      </c>
      <c r="AB113" s="2">
        <f t="shared" si="205"/>
        <v>0</v>
      </c>
      <c r="AC113" s="2">
        <f t="shared" si="206"/>
        <v>0</v>
      </c>
      <c r="AD113" s="2">
        <f t="shared" si="207"/>
        <v>0</v>
      </c>
      <c r="AE113" s="2">
        <f t="shared" si="208"/>
        <v>0</v>
      </c>
      <c r="AF113" s="2">
        <v>0</v>
      </c>
      <c r="AG113" s="2">
        <v>0</v>
      </c>
      <c r="AH113" s="2">
        <v>0</v>
      </c>
      <c r="AI113" s="2">
        <v>0</v>
      </c>
      <c r="AJ113" s="2">
        <f t="shared" si="176"/>
        <v>0</v>
      </c>
      <c r="AK113" s="87">
        <f t="shared" si="142"/>
        <v>0</v>
      </c>
      <c r="AL113" s="246"/>
      <c r="AM113" s="279" t="str">
        <f t="shared" si="166"/>
        <v>2.3.E.A.3 - For Bridge Rehabilitation Over a Stream or River</v>
      </c>
      <c r="AN113" s="279"/>
      <c r="AO113" s="23"/>
      <c r="AX113" s="1">
        <v>0</v>
      </c>
    </row>
    <row r="114" spans="1:50" ht="29.25" customHeight="1" x14ac:dyDescent="0.2">
      <c r="A114" t="s">
        <v>41</v>
      </c>
      <c r="B114" s="280" t="s">
        <v>145</v>
      </c>
      <c r="C114" s="280"/>
      <c r="D114" s="75"/>
      <c r="T114" s="57">
        <f t="shared" si="167"/>
        <v>0</v>
      </c>
      <c r="U114" s="230">
        <f t="shared" si="168"/>
        <v>0</v>
      </c>
      <c r="W114" s="280" t="str">
        <f t="shared" si="165"/>
        <v>2.3.A.F - Establish property lines, tax id, &amp;  ownerships on base map</v>
      </c>
      <c r="X114" s="280"/>
      <c r="Y114" s="92">
        <f t="shared" si="169"/>
        <v>0</v>
      </c>
      <c r="Z114" s="1" t="e">
        <f t="shared" si="170"/>
        <v>#DIV/0!</v>
      </c>
      <c r="AA114">
        <f t="shared" si="171"/>
        <v>0</v>
      </c>
      <c r="AB114" s="2">
        <f t="shared" si="172"/>
        <v>0</v>
      </c>
      <c r="AC114" s="2">
        <f t="shared" si="173"/>
        <v>0</v>
      </c>
      <c r="AD114" s="2">
        <f t="shared" si="174"/>
        <v>0</v>
      </c>
      <c r="AE114" s="2">
        <f t="shared" si="175"/>
        <v>0</v>
      </c>
      <c r="AF114" s="2">
        <v>0</v>
      </c>
      <c r="AG114" s="2">
        <v>0</v>
      </c>
      <c r="AH114" s="2">
        <v>0</v>
      </c>
      <c r="AI114" s="2">
        <v>0</v>
      </c>
      <c r="AJ114" s="2">
        <f t="shared" si="176"/>
        <v>0</v>
      </c>
      <c r="AK114" s="87">
        <f t="shared" si="142"/>
        <v>0</v>
      </c>
      <c r="AL114" s="246"/>
      <c r="AM114" s="280" t="str">
        <f t="shared" si="166"/>
        <v>2.3.A.F - Establish property lines, tax id, &amp;  ownerships on base map</v>
      </c>
      <c r="AN114" s="280"/>
      <c r="AO114" s="23"/>
      <c r="AX114" s="1">
        <v>0</v>
      </c>
    </row>
    <row r="115" spans="1:50" ht="14.25" customHeight="1" x14ac:dyDescent="0.2">
      <c r="A115" t="s">
        <v>41</v>
      </c>
      <c r="B115" s="280" t="s">
        <v>146</v>
      </c>
      <c r="C115" s="280"/>
      <c r="D115" s="75"/>
      <c r="T115" s="57">
        <f t="shared" si="167"/>
        <v>0</v>
      </c>
      <c r="U115" s="230">
        <f t="shared" si="168"/>
        <v>0</v>
      </c>
      <c r="W115" s="280" t="str">
        <f t="shared" si="165"/>
        <v>2.3.A.G - Property Owner Notification</v>
      </c>
      <c r="X115" s="280"/>
      <c r="Y115" s="92">
        <f t="shared" si="169"/>
        <v>0</v>
      </c>
      <c r="Z115" s="1" t="e">
        <f t="shared" si="170"/>
        <v>#DIV/0!</v>
      </c>
      <c r="AA115">
        <f t="shared" si="171"/>
        <v>0</v>
      </c>
      <c r="AB115" s="2">
        <f t="shared" si="172"/>
        <v>0</v>
      </c>
      <c r="AC115" s="2">
        <f t="shared" si="173"/>
        <v>0</v>
      </c>
      <c r="AD115" s="2">
        <f t="shared" si="174"/>
        <v>0</v>
      </c>
      <c r="AE115" s="2">
        <f t="shared" si="175"/>
        <v>0</v>
      </c>
      <c r="AF115" s="2">
        <v>0</v>
      </c>
      <c r="AG115" s="2">
        <v>0</v>
      </c>
      <c r="AH115" s="2">
        <v>0</v>
      </c>
      <c r="AI115" s="2">
        <v>0</v>
      </c>
      <c r="AJ115" s="2">
        <f t="shared" si="176"/>
        <v>0</v>
      </c>
      <c r="AK115" s="87">
        <f t="shared" si="142"/>
        <v>0</v>
      </c>
      <c r="AL115" s="246"/>
      <c r="AM115" s="280" t="str">
        <f t="shared" si="166"/>
        <v>2.3.A.G - Property Owner Notification</v>
      </c>
      <c r="AN115" s="280"/>
      <c r="AO115" s="23"/>
      <c r="AX115" s="1">
        <v>0</v>
      </c>
    </row>
    <row r="116" spans="1:50" ht="18" customHeight="1" x14ac:dyDescent="0.2">
      <c r="A116" t="s">
        <v>41</v>
      </c>
      <c r="B116" s="283" t="s">
        <v>147</v>
      </c>
      <c r="C116" s="283"/>
      <c r="D116" s="74"/>
      <c r="E116" s="80"/>
      <c r="F116" s="80"/>
      <c r="G116" s="80"/>
      <c r="H116" s="80"/>
      <c r="I116" s="80"/>
      <c r="J116" s="80"/>
      <c r="K116" s="80"/>
      <c r="L116" s="80"/>
      <c r="M116" s="80"/>
      <c r="N116" s="80"/>
      <c r="O116" s="80"/>
      <c r="P116" s="80"/>
      <c r="Q116" s="80"/>
      <c r="R116" s="80"/>
      <c r="S116" s="80"/>
      <c r="T116" s="58"/>
      <c r="U116" s="232"/>
      <c r="W116" s="283" t="str">
        <f t="shared" si="165"/>
        <v>2.3.B - Roadway</v>
      </c>
      <c r="X116" s="283"/>
      <c r="Y116" s="93"/>
      <c r="Z116" s="136"/>
      <c r="AA116" s="39"/>
      <c r="AB116" s="147"/>
      <c r="AC116" s="147"/>
      <c r="AD116" s="147"/>
      <c r="AE116" s="147"/>
      <c r="AF116" s="147"/>
      <c r="AG116" s="147"/>
      <c r="AH116" s="147"/>
      <c r="AI116" s="147"/>
      <c r="AJ116" s="147"/>
      <c r="AK116" s="148"/>
      <c r="AL116" s="246"/>
      <c r="AM116" s="283" t="str">
        <f t="shared" si="166"/>
        <v>2.3.B - Roadway</v>
      </c>
      <c r="AN116" s="283"/>
      <c r="AO116" s="38"/>
      <c r="AP116" s="39"/>
      <c r="AQ116" s="39"/>
      <c r="AR116" s="39"/>
      <c r="AS116" s="39"/>
      <c r="AT116" s="39"/>
      <c r="AU116" s="39"/>
      <c r="AV116" s="39"/>
      <c r="AW116" s="39"/>
      <c r="AX116" s="136"/>
    </row>
    <row r="117" spans="1:50" ht="14.25" customHeight="1" x14ac:dyDescent="0.2">
      <c r="A117" t="s">
        <v>41</v>
      </c>
      <c r="B117" s="280" t="s">
        <v>148</v>
      </c>
      <c r="C117" s="280"/>
      <c r="D117" s="75"/>
      <c r="T117" s="57">
        <f t="shared" ref="T117:T126" si="209">SUM(E117:S117)</f>
        <v>0</v>
      </c>
      <c r="U117" s="230">
        <f t="shared" ref="U117:U126" si="210">+E$9*E117+F$9*F117+G$9*G117+H$9*H117+I$9*I117+J$9*J117+K$9*K117+L$9*L117+M$9*M117+N$9*N117+O$9*O117+P$9*P117+Q$9*Q117+R$9*R117+S$9*S117</f>
        <v>0</v>
      </c>
      <c r="W117" s="280" t="str">
        <f t="shared" si="165"/>
        <v>2.3.B.A - Design Criteria</v>
      </c>
      <c r="X117" s="280"/>
      <c r="Y117" s="92">
        <f t="shared" ref="Y117:Y126" si="211">+D117</f>
        <v>0</v>
      </c>
      <c r="Z117" s="1" t="e">
        <f t="shared" ref="Z117:Z126" si="212">+AB117/AA117</f>
        <v>#DIV/0!</v>
      </c>
      <c r="AA117">
        <f t="shared" ref="AA117:AA126" si="213">+T117</f>
        <v>0</v>
      </c>
      <c r="AB117" s="2">
        <f t="shared" ref="AB117:AB126" si="214">+U117</f>
        <v>0</v>
      </c>
      <c r="AC117" s="2">
        <f t="shared" ref="AC117:AC126" si="215">+AB117*AD$4</f>
        <v>0</v>
      </c>
      <c r="AD117" s="2">
        <f t="shared" ref="AD117:AD126" si="216">+AB117*AD$5</f>
        <v>0</v>
      </c>
      <c r="AE117" s="2">
        <f t="shared" ref="AE117:AE126" si="217">+AX117</f>
        <v>0</v>
      </c>
      <c r="AF117" s="2">
        <v>0</v>
      </c>
      <c r="AG117" s="2">
        <v>0</v>
      </c>
      <c r="AH117" s="2">
        <v>0</v>
      </c>
      <c r="AI117" s="2">
        <v>0</v>
      </c>
      <c r="AJ117" s="2">
        <f t="shared" ref="AJ117:AJ126" si="218">(+AB117*(1+AD$3))*AD$6</f>
        <v>0</v>
      </c>
      <c r="AK117" s="87">
        <f t="shared" si="142"/>
        <v>0</v>
      </c>
      <c r="AL117" s="246"/>
      <c r="AM117" s="280" t="str">
        <f t="shared" si="166"/>
        <v>2.3.B.A - Design Criteria</v>
      </c>
      <c r="AN117" s="280"/>
      <c r="AO117" s="23"/>
      <c r="AX117" s="1">
        <v>0</v>
      </c>
    </row>
    <row r="118" spans="1:50" ht="14.25" customHeight="1" x14ac:dyDescent="0.2">
      <c r="A118" t="s">
        <v>41</v>
      </c>
      <c r="B118" s="280" t="s">
        <v>149</v>
      </c>
      <c r="C118" s="280"/>
      <c r="D118" s="75"/>
      <c r="T118" s="57">
        <f t="shared" si="209"/>
        <v>0</v>
      </c>
      <c r="U118" s="230">
        <f t="shared" si="210"/>
        <v>0</v>
      </c>
      <c r="W118" s="280" t="str">
        <f t="shared" si="165"/>
        <v>2.3.B.B - Conceptual Typical Sections</v>
      </c>
      <c r="X118" s="280"/>
      <c r="Y118" s="92">
        <f t="shared" si="211"/>
        <v>0</v>
      </c>
      <c r="Z118" s="1" t="e">
        <f t="shared" si="212"/>
        <v>#DIV/0!</v>
      </c>
      <c r="AA118">
        <f t="shared" si="213"/>
        <v>0</v>
      </c>
      <c r="AB118" s="2">
        <f t="shared" si="214"/>
        <v>0</v>
      </c>
      <c r="AC118" s="2">
        <f t="shared" si="215"/>
        <v>0</v>
      </c>
      <c r="AD118" s="2">
        <f t="shared" si="216"/>
        <v>0</v>
      </c>
      <c r="AE118" s="2">
        <f t="shared" si="217"/>
        <v>0</v>
      </c>
      <c r="AF118" s="2">
        <v>0</v>
      </c>
      <c r="AG118" s="2">
        <v>0</v>
      </c>
      <c r="AH118" s="2">
        <v>0</v>
      </c>
      <c r="AI118" s="2">
        <v>0</v>
      </c>
      <c r="AJ118" s="2">
        <f t="shared" si="218"/>
        <v>0</v>
      </c>
      <c r="AK118" s="87">
        <f t="shared" si="142"/>
        <v>0</v>
      </c>
      <c r="AL118" s="246"/>
      <c r="AM118" s="280" t="str">
        <f t="shared" si="166"/>
        <v>2.3.B.B - Conceptual Typical Sections</v>
      </c>
      <c r="AN118" s="280"/>
      <c r="AO118" s="23"/>
      <c r="AX118" s="1">
        <v>0</v>
      </c>
    </row>
    <row r="119" spans="1:50" ht="14.25" customHeight="1" x14ac:dyDescent="0.2">
      <c r="A119" t="s">
        <v>41</v>
      </c>
      <c r="B119" s="280" t="s">
        <v>150</v>
      </c>
      <c r="C119" s="280"/>
      <c r="D119" s="75"/>
      <c r="T119" s="57">
        <f t="shared" si="209"/>
        <v>0</v>
      </c>
      <c r="U119" s="230">
        <f t="shared" si="210"/>
        <v>0</v>
      </c>
      <c r="W119" s="280" t="str">
        <f t="shared" si="165"/>
        <v>2.3.B.C - Horizontal Alignment and Vertical Profile  - Mainline</v>
      </c>
      <c r="X119" s="280"/>
      <c r="Y119" s="92">
        <f t="shared" si="211"/>
        <v>0</v>
      </c>
      <c r="Z119" s="1" t="e">
        <f t="shared" si="212"/>
        <v>#DIV/0!</v>
      </c>
      <c r="AA119">
        <f t="shared" si="213"/>
        <v>0</v>
      </c>
      <c r="AB119" s="2">
        <f t="shared" si="214"/>
        <v>0</v>
      </c>
      <c r="AC119" s="2">
        <f t="shared" si="215"/>
        <v>0</v>
      </c>
      <c r="AD119" s="2">
        <f t="shared" si="216"/>
        <v>0</v>
      </c>
      <c r="AE119" s="2">
        <f t="shared" si="217"/>
        <v>0</v>
      </c>
      <c r="AF119" s="2">
        <v>0</v>
      </c>
      <c r="AG119" s="2">
        <v>0</v>
      </c>
      <c r="AH119" s="2">
        <v>0</v>
      </c>
      <c r="AI119" s="2">
        <v>0</v>
      </c>
      <c r="AJ119" s="2">
        <f t="shared" si="218"/>
        <v>0</v>
      </c>
      <c r="AK119" s="87">
        <f t="shared" si="142"/>
        <v>0</v>
      </c>
      <c r="AL119" s="246"/>
      <c r="AM119" s="280" t="str">
        <f t="shared" si="166"/>
        <v>2.3.B.C - Horizontal Alignment and Vertical Profile  - Mainline</v>
      </c>
      <c r="AN119" s="280"/>
      <c r="AO119" s="23"/>
      <c r="AX119" s="1">
        <v>0</v>
      </c>
    </row>
    <row r="120" spans="1:50" ht="14.25" customHeight="1" x14ac:dyDescent="0.2">
      <c r="A120" t="s">
        <v>41</v>
      </c>
      <c r="B120" s="280" t="s">
        <v>151</v>
      </c>
      <c r="C120" s="280"/>
      <c r="D120" s="75"/>
      <c r="T120" s="57">
        <f t="shared" si="209"/>
        <v>0</v>
      </c>
      <c r="U120" s="230">
        <f t="shared" si="210"/>
        <v>0</v>
      </c>
      <c r="W120" s="280" t="str">
        <f t="shared" si="165"/>
        <v>2.3.B.D - Plan and Profile - Crossroads</v>
      </c>
      <c r="X120" s="280"/>
      <c r="Y120" s="92">
        <f t="shared" si="211"/>
        <v>0</v>
      </c>
      <c r="Z120" s="1" t="e">
        <f t="shared" si="212"/>
        <v>#DIV/0!</v>
      </c>
      <c r="AA120">
        <f t="shared" si="213"/>
        <v>0</v>
      </c>
      <c r="AB120" s="2">
        <f t="shared" si="214"/>
        <v>0</v>
      </c>
      <c r="AC120" s="2">
        <f t="shared" si="215"/>
        <v>0</v>
      </c>
      <c r="AD120" s="2">
        <f t="shared" si="216"/>
        <v>0</v>
      </c>
      <c r="AE120" s="2">
        <f t="shared" si="217"/>
        <v>0</v>
      </c>
      <c r="AF120" s="2">
        <v>0</v>
      </c>
      <c r="AG120" s="2">
        <v>0</v>
      </c>
      <c r="AH120" s="2">
        <v>0</v>
      </c>
      <c r="AI120" s="2">
        <v>0</v>
      </c>
      <c r="AJ120" s="2">
        <f t="shared" si="218"/>
        <v>0</v>
      </c>
      <c r="AK120" s="87">
        <f t="shared" si="142"/>
        <v>0</v>
      </c>
      <c r="AL120" s="246"/>
      <c r="AM120" s="280" t="str">
        <f t="shared" si="166"/>
        <v>2.3.B.D - Plan and Profile - Crossroads</v>
      </c>
      <c r="AN120" s="280"/>
      <c r="AO120" s="23"/>
      <c r="AX120" s="1">
        <v>0</v>
      </c>
    </row>
    <row r="121" spans="1:50" ht="14.25" customHeight="1" x14ac:dyDescent="0.2">
      <c r="A121" t="s">
        <v>41</v>
      </c>
      <c r="B121" s="280" t="s">
        <v>152</v>
      </c>
      <c r="C121" s="280"/>
      <c r="D121" s="75"/>
      <c r="T121" s="57">
        <f t="shared" si="209"/>
        <v>0</v>
      </c>
      <c r="U121" s="230">
        <f t="shared" si="210"/>
        <v>0</v>
      </c>
      <c r="W121" s="280" t="str">
        <f t="shared" si="165"/>
        <v>2.3.B.E - Plan and Profile - Ramps</v>
      </c>
      <c r="X121" s="280"/>
      <c r="Y121" s="92">
        <f t="shared" si="211"/>
        <v>0</v>
      </c>
      <c r="Z121" s="1" t="e">
        <f t="shared" si="212"/>
        <v>#DIV/0!</v>
      </c>
      <c r="AA121">
        <f t="shared" si="213"/>
        <v>0</v>
      </c>
      <c r="AB121" s="2">
        <f t="shared" si="214"/>
        <v>0</v>
      </c>
      <c r="AC121" s="2">
        <f t="shared" si="215"/>
        <v>0</v>
      </c>
      <c r="AD121" s="2">
        <f t="shared" si="216"/>
        <v>0</v>
      </c>
      <c r="AE121" s="2">
        <f t="shared" si="217"/>
        <v>0</v>
      </c>
      <c r="AF121" s="2">
        <v>0</v>
      </c>
      <c r="AG121" s="2">
        <v>0</v>
      </c>
      <c r="AH121" s="2">
        <v>0</v>
      </c>
      <c r="AI121" s="2">
        <v>0</v>
      </c>
      <c r="AJ121" s="2">
        <f t="shared" si="218"/>
        <v>0</v>
      </c>
      <c r="AK121" s="87">
        <f t="shared" si="142"/>
        <v>0</v>
      </c>
      <c r="AL121" s="246"/>
      <c r="AM121" s="280" t="str">
        <f t="shared" si="166"/>
        <v>2.3.B.E - Plan and Profile - Ramps</v>
      </c>
      <c r="AN121" s="280"/>
      <c r="AO121" s="23"/>
      <c r="AX121" s="1">
        <v>0</v>
      </c>
    </row>
    <row r="122" spans="1:50" ht="14.25" customHeight="1" x14ac:dyDescent="0.2">
      <c r="A122" t="s">
        <v>41</v>
      </c>
      <c r="B122" s="280" t="s">
        <v>153</v>
      </c>
      <c r="C122" s="280"/>
      <c r="D122" s="75"/>
      <c r="T122" s="57">
        <f t="shared" si="209"/>
        <v>0</v>
      </c>
      <c r="U122" s="230">
        <f t="shared" si="210"/>
        <v>0</v>
      </c>
      <c r="W122" s="280" t="str">
        <f t="shared" si="165"/>
        <v>2.3.B.F - Conceptual cross sections</v>
      </c>
      <c r="X122" s="280"/>
      <c r="Y122" s="92">
        <f t="shared" si="211"/>
        <v>0</v>
      </c>
      <c r="Z122" s="1" t="e">
        <f t="shared" si="212"/>
        <v>#DIV/0!</v>
      </c>
      <c r="AA122">
        <f t="shared" si="213"/>
        <v>0</v>
      </c>
      <c r="AB122" s="2">
        <f t="shared" si="214"/>
        <v>0</v>
      </c>
      <c r="AC122" s="2">
        <f t="shared" si="215"/>
        <v>0</v>
      </c>
      <c r="AD122" s="2">
        <f t="shared" si="216"/>
        <v>0</v>
      </c>
      <c r="AE122" s="2">
        <f t="shared" si="217"/>
        <v>0</v>
      </c>
      <c r="AF122" s="2">
        <v>0</v>
      </c>
      <c r="AG122" s="2">
        <v>0</v>
      </c>
      <c r="AH122" s="2">
        <v>0</v>
      </c>
      <c r="AI122" s="2">
        <v>0</v>
      </c>
      <c r="AJ122" s="2">
        <f t="shared" si="218"/>
        <v>0</v>
      </c>
      <c r="AK122" s="87">
        <f t="shared" si="142"/>
        <v>0</v>
      </c>
      <c r="AL122" s="246"/>
      <c r="AM122" s="280" t="str">
        <f t="shared" si="166"/>
        <v>2.3.B.F - Conceptual cross sections</v>
      </c>
      <c r="AN122" s="280"/>
      <c r="AO122" s="23"/>
      <c r="AX122" s="1">
        <v>0</v>
      </c>
    </row>
    <row r="123" spans="1:50" ht="14.25" customHeight="1" x14ac:dyDescent="0.2">
      <c r="A123" t="s">
        <v>41</v>
      </c>
      <c r="B123" s="280" t="s">
        <v>154</v>
      </c>
      <c r="C123" s="280"/>
      <c r="D123" s="75"/>
      <c r="T123" s="57">
        <f t="shared" si="209"/>
        <v>0</v>
      </c>
      <c r="U123" s="230">
        <f t="shared" si="210"/>
        <v>0</v>
      </c>
      <c r="W123" s="280" t="str">
        <f t="shared" si="165"/>
        <v>2.3.B.G - Interchange Geometrics</v>
      </c>
      <c r="X123" s="280"/>
      <c r="Y123" s="92">
        <f t="shared" si="211"/>
        <v>0</v>
      </c>
      <c r="Z123" s="1" t="e">
        <f t="shared" si="212"/>
        <v>#DIV/0!</v>
      </c>
      <c r="AA123">
        <f t="shared" si="213"/>
        <v>0</v>
      </c>
      <c r="AB123" s="2">
        <f t="shared" si="214"/>
        <v>0</v>
      </c>
      <c r="AC123" s="2">
        <f t="shared" si="215"/>
        <v>0</v>
      </c>
      <c r="AD123" s="2">
        <f t="shared" si="216"/>
        <v>0</v>
      </c>
      <c r="AE123" s="2">
        <f t="shared" si="217"/>
        <v>0</v>
      </c>
      <c r="AF123" s="2">
        <v>0</v>
      </c>
      <c r="AG123" s="2">
        <v>0</v>
      </c>
      <c r="AH123" s="2">
        <v>0</v>
      </c>
      <c r="AI123" s="2">
        <v>0</v>
      </c>
      <c r="AJ123" s="2">
        <f t="shared" si="218"/>
        <v>0</v>
      </c>
      <c r="AK123" s="87">
        <f t="shared" si="142"/>
        <v>0</v>
      </c>
      <c r="AL123" s="246"/>
      <c r="AM123" s="280" t="str">
        <f t="shared" si="166"/>
        <v>2.3.B.G - Interchange Geometrics</v>
      </c>
      <c r="AN123" s="280"/>
      <c r="AO123" s="23"/>
      <c r="AX123" s="1">
        <v>0</v>
      </c>
    </row>
    <row r="124" spans="1:50" ht="14.25" customHeight="1" x14ac:dyDescent="0.2">
      <c r="A124" t="s">
        <v>41</v>
      </c>
      <c r="B124" s="280" t="s">
        <v>155</v>
      </c>
      <c r="C124" s="280"/>
      <c r="D124" s="75"/>
      <c r="T124" s="57">
        <f t="shared" si="209"/>
        <v>0</v>
      </c>
      <c r="U124" s="230">
        <f t="shared" si="210"/>
        <v>0</v>
      </c>
      <c r="W124" s="280" t="str">
        <f t="shared" si="165"/>
        <v>2.3.B.H - Analyze Drive locations</v>
      </c>
      <c r="X124" s="280"/>
      <c r="Y124" s="92">
        <f t="shared" si="211"/>
        <v>0</v>
      </c>
      <c r="Z124" s="1" t="e">
        <f t="shared" si="212"/>
        <v>#DIV/0!</v>
      </c>
      <c r="AA124">
        <f t="shared" si="213"/>
        <v>0</v>
      </c>
      <c r="AB124" s="2">
        <f t="shared" si="214"/>
        <v>0</v>
      </c>
      <c r="AC124" s="2">
        <f t="shared" si="215"/>
        <v>0</v>
      </c>
      <c r="AD124" s="2">
        <f t="shared" si="216"/>
        <v>0</v>
      </c>
      <c r="AE124" s="2">
        <f t="shared" si="217"/>
        <v>0</v>
      </c>
      <c r="AF124" s="2">
        <v>0</v>
      </c>
      <c r="AG124" s="2">
        <v>0</v>
      </c>
      <c r="AH124" s="2">
        <v>0</v>
      </c>
      <c r="AI124" s="2">
        <v>0</v>
      </c>
      <c r="AJ124" s="2">
        <f t="shared" si="218"/>
        <v>0</v>
      </c>
      <c r="AK124" s="87">
        <f t="shared" si="142"/>
        <v>0</v>
      </c>
      <c r="AL124" s="246"/>
      <c r="AM124" s="280" t="str">
        <f t="shared" si="166"/>
        <v>2.3.B.H - Analyze Drive locations</v>
      </c>
      <c r="AN124" s="280"/>
      <c r="AO124" s="23"/>
      <c r="AX124" s="1">
        <v>0</v>
      </c>
    </row>
    <row r="125" spans="1:50" ht="14.25" customHeight="1" x14ac:dyDescent="0.2">
      <c r="A125" t="s">
        <v>41</v>
      </c>
      <c r="B125" s="280" t="s">
        <v>156</v>
      </c>
      <c r="C125" s="280"/>
      <c r="D125" s="75"/>
      <c r="T125" s="57">
        <f t="shared" si="209"/>
        <v>0</v>
      </c>
      <c r="U125" s="230">
        <f t="shared" si="210"/>
        <v>0</v>
      </c>
      <c r="W125" s="280" t="str">
        <f t="shared" si="165"/>
        <v>2.3.B.I - Identify Construction Limits</v>
      </c>
      <c r="X125" s="280"/>
      <c r="Y125" s="92">
        <f t="shared" si="211"/>
        <v>0</v>
      </c>
      <c r="Z125" s="1" t="e">
        <f t="shared" si="212"/>
        <v>#DIV/0!</v>
      </c>
      <c r="AA125">
        <f t="shared" si="213"/>
        <v>0</v>
      </c>
      <c r="AB125" s="2">
        <f t="shared" si="214"/>
        <v>0</v>
      </c>
      <c r="AC125" s="2">
        <f t="shared" si="215"/>
        <v>0</v>
      </c>
      <c r="AD125" s="2">
        <f t="shared" si="216"/>
        <v>0</v>
      </c>
      <c r="AE125" s="2">
        <f t="shared" si="217"/>
        <v>0</v>
      </c>
      <c r="AF125" s="2">
        <v>0</v>
      </c>
      <c r="AG125" s="2">
        <v>0</v>
      </c>
      <c r="AH125" s="2">
        <v>0</v>
      </c>
      <c r="AI125" s="2">
        <v>0</v>
      </c>
      <c r="AJ125" s="2">
        <f t="shared" si="218"/>
        <v>0</v>
      </c>
      <c r="AK125" s="87">
        <f t="shared" si="142"/>
        <v>0</v>
      </c>
      <c r="AL125" s="246"/>
      <c r="AM125" s="280" t="str">
        <f t="shared" si="166"/>
        <v>2.3.B.I - Identify Construction Limits</v>
      </c>
      <c r="AN125" s="280"/>
      <c r="AO125" s="23"/>
      <c r="AX125" s="1">
        <v>0</v>
      </c>
    </row>
    <row r="126" spans="1:50" ht="14.25" customHeight="1" x14ac:dyDescent="0.2">
      <c r="A126" t="s">
        <v>41</v>
      </c>
      <c r="B126" s="280" t="s">
        <v>157</v>
      </c>
      <c r="C126" s="280"/>
      <c r="D126" s="75"/>
      <c r="T126" s="57">
        <f t="shared" si="209"/>
        <v>0</v>
      </c>
      <c r="U126" s="230">
        <f t="shared" si="210"/>
        <v>0</v>
      </c>
      <c r="W126" s="280" t="str">
        <f t="shared" si="165"/>
        <v>2.3.B.J - Preliminary Pavement Design</v>
      </c>
      <c r="X126" s="280"/>
      <c r="Y126" s="92">
        <f t="shared" si="211"/>
        <v>0</v>
      </c>
      <c r="Z126" s="1" t="e">
        <f t="shared" si="212"/>
        <v>#DIV/0!</v>
      </c>
      <c r="AA126">
        <f t="shared" si="213"/>
        <v>0</v>
      </c>
      <c r="AB126" s="2">
        <f t="shared" si="214"/>
        <v>0</v>
      </c>
      <c r="AC126" s="2">
        <f t="shared" si="215"/>
        <v>0</v>
      </c>
      <c r="AD126" s="2">
        <f t="shared" si="216"/>
        <v>0</v>
      </c>
      <c r="AE126" s="2">
        <f t="shared" si="217"/>
        <v>0</v>
      </c>
      <c r="AF126" s="2">
        <v>0</v>
      </c>
      <c r="AG126" s="2">
        <v>0</v>
      </c>
      <c r="AH126" s="2">
        <v>0</v>
      </c>
      <c r="AI126" s="2">
        <v>0</v>
      </c>
      <c r="AJ126" s="2">
        <f t="shared" si="218"/>
        <v>0</v>
      </c>
      <c r="AK126" s="87">
        <f t="shared" si="142"/>
        <v>0</v>
      </c>
      <c r="AL126" s="246"/>
      <c r="AM126" s="280" t="str">
        <f t="shared" si="166"/>
        <v>2.3.B.J - Preliminary Pavement Design</v>
      </c>
      <c r="AN126" s="280"/>
      <c r="AO126" s="23"/>
      <c r="AX126" s="1">
        <v>0</v>
      </c>
    </row>
    <row r="127" spans="1:50" ht="18" customHeight="1" x14ac:dyDescent="0.2">
      <c r="A127" t="s">
        <v>41</v>
      </c>
      <c r="B127" s="283" t="s">
        <v>158</v>
      </c>
      <c r="C127" s="283"/>
      <c r="D127" s="74"/>
      <c r="E127" s="80"/>
      <c r="F127" s="80"/>
      <c r="G127" s="80"/>
      <c r="H127" s="80"/>
      <c r="I127" s="80"/>
      <c r="J127" s="80"/>
      <c r="K127" s="80"/>
      <c r="L127" s="80"/>
      <c r="M127" s="80"/>
      <c r="N127" s="80"/>
      <c r="O127" s="80"/>
      <c r="P127" s="80"/>
      <c r="Q127" s="80"/>
      <c r="R127" s="80"/>
      <c r="S127" s="80"/>
      <c r="T127" s="58"/>
      <c r="U127" s="232"/>
      <c r="W127" s="283" t="str">
        <f t="shared" si="165"/>
        <v>2.3.C - Drainage</v>
      </c>
      <c r="X127" s="283"/>
      <c r="Y127" s="93"/>
      <c r="Z127" s="136"/>
      <c r="AA127" s="39"/>
      <c r="AB127" s="147"/>
      <c r="AC127" s="147"/>
      <c r="AD127" s="147"/>
      <c r="AE127" s="147"/>
      <c r="AF127" s="147"/>
      <c r="AG127" s="147"/>
      <c r="AH127" s="147"/>
      <c r="AI127" s="147"/>
      <c r="AJ127" s="147"/>
      <c r="AK127" s="148"/>
      <c r="AL127" s="246"/>
      <c r="AM127" s="283" t="str">
        <f t="shared" si="166"/>
        <v>2.3.C - Drainage</v>
      </c>
      <c r="AN127" s="283"/>
      <c r="AO127" s="38"/>
      <c r="AP127" s="39"/>
      <c r="AQ127" s="39"/>
      <c r="AR127" s="39"/>
      <c r="AS127" s="39"/>
      <c r="AT127" s="39"/>
      <c r="AU127" s="39"/>
      <c r="AV127" s="39"/>
      <c r="AW127" s="39"/>
      <c r="AX127" s="136"/>
    </row>
    <row r="128" spans="1:50" ht="14.25" customHeight="1" x14ac:dyDescent="0.2">
      <c r="A128" t="s">
        <v>41</v>
      </c>
      <c r="B128" s="280" t="s">
        <v>159</v>
      </c>
      <c r="C128" s="280"/>
      <c r="D128" s="75"/>
      <c r="T128" s="57">
        <f t="shared" ref="T128:T133" si="219">SUM(E128:S128)</f>
        <v>0</v>
      </c>
      <c r="U128" s="230">
        <f t="shared" ref="U128:U133" si="220">+E$9*E128+F$9*F128+G$9*G128+H$9*H128+I$9*I128+J$9*J128+K$9*K128+L$9*L128+M$9*M128+N$9*N128+O$9*O128+P$9*P128+Q$9*Q128+R$9*R128+S$9*S128</f>
        <v>0</v>
      </c>
      <c r="W128" s="280" t="str">
        <f t="shared" si="165"/>
        <v>2.3.C.A - Drainage Design Criteria Forms (LD-35)</v>
      </c>
      <c r="X128" s="280"/>
      <c r="Y128" s="92">
        <f t="shared" ref="Y128:Y133" si="221">+D128</f>
        <v>0</v>
      </c>
      <c r="Z128" s="1" t="e">
        <f t="shared" ref="Z128:Z133" si="222">+AB128/AA128</f>
        <v>#DIV/0!</v>
      </c>
      <c r="AA128">
        <f t="shared" ref="AA128:AA133" si="223">+T128</f>
        <v>0</v>
      </c>
      <c r="AB128" s="2">
        <f t="shared" ref="AB128:AB133" si="224">+U128</f>
        <v>0</v>
      </c>
      <c r="AC128" s="2">
        <f t="shared" ref="AC128:AC133" si="225">+AB128*AD$4</f>
        <v>0</v>
      </c>
      <c r="AD128" s="2">
        <f t="shared" ref="AD128:AD133" si="226">+AB128*AD$5</f>
        <v>0</v>
      </c>
      <c r="AE128" s="2">
        <f t="shared" ref="AE128:AE133" si="227">+AX128</f>
        <v>0</v>
      </c>
      <c r="AF128" s="2">
        <v>0</v>
      </c>
      <c r="AG128" s="2">
        <v>0</v>
      </c>
      <c r="AH128" s="2">
        <v>0</v>
      </c>
      <c r="AI128" s="2">
        <v>0</v>
      </c>
      <c r="AJ128" s="2">
        <f t="shared" ref="AJ128:AJ133" si="228">(+AB128*(1+AD$3))*AD$6</f>
        <v>0</v>
      </c>
      <c r="AK128" s="87">
        <f t="shared" si="142"/>
        <v>0</v>
      </c>
      <c r="AL128" s="246"/>
      <c r="AM128" s="280" t="str">
        <f t="shared" si="166"/>
        <v>2.3.C.A - Drainage Design Criteria Forms (LD-35)</v>
      </c>
      <c r="AN128" s="280"/>
      <c r="AO128" s="23"/>
      <c r="AX128" s="1">
        <v>0</v>
      </c>
    </row>
    <row r="129" spans="1:50" ht="14.25" customHeight="1" x14ac:dyDescent="0.2">
      <c r="A129" t="s">
        <v>41</v>
      </c>
      <c r="B129" s="280" t="s">
        <v>160</v>
      </c>
      <c r="C129" s="280"/>
      <c r="D129" s="75"/>
      <c r="T129" s="57">
        <f t="shared" si="219"/>
        <v>0</v>
      </c>
      <c r="U129" s="230">
        <f t="shared" si="220"/>
        <v>0</v>
      </c>
      <c r="W129" s="280" t="str">
        <f t="shared" ref="W129:W160" si="229">+B129</f>
        <v>2.3.C.B - LD-33 Form (Contact County Engineer)</v>
      </c>
      <c r="X129" s="280"/>
      <c r="Y129" s="92">
        <f t="shared" si="221"/>
        <v>0</v>
      </c>
      <c r="Z129" s="1" t="e">
        <f t="shared" si="222"/>
        <v>#DIV/0!</v>
      </c>
      <c r="AA129">
        <f t="shared" si="223"/>
        <v>0</v>
      </c>
      <c r="AB129" s="2">
        <f t="shared" si="224"/>
        <v>0</v>
      </c>
      <c r="AC129" s="2">
        <f t="shared" si="225"/>
        <v>0</v>
      </c>
      <c r="AD129" s="2">
        <f t="shared" si="226"/>
        <v>0</v>
      </c>
      <c r="AE129" s="2">
        <f t="shared" si="227"/>
        <v>0</v>
      </c>
      <c r="AF129" s="2">
        <v>0</v>
      </c>
      <c r="AG129" s="2">
        <v>0</v>
      </c>
      <c r="AH129" s="2">
        <v>0</v>
      </c>
      <c r="AI129" s="2">
        <v>0</v>
      </c>
      <c r="AJ129" s="2">
        <f t="shared" si="228"/>
        <v>0</v>
      </c>
      <c r="AK129" s="87">
        <f t="shared" si="142"/>
        <v>0</v>
      </c>
      <c r="AL129" s="246"/>
      <c r="AM129" s="280" t="str">
        <f t="shared" ref="AM129:AM160" si="230">+B129</f>
        <v>2.3.C.B - LD-33 Form (Contact County Engineer)</v>
      </c>
      <c r="AN129" s="280"/>
      <c r="AO129" s="23"/>
      <c r="AX129" s="1">
        <v>0</v>
      </c>
    </row>
    <row r="130" spans="1:50" ht="14.25" customHeight="1" x14ac:dyDescent="0.2">
      <c r="A130" t="s">
        <v>41</v>
      </c>
      <c r="B130" s="280" t="s">
        <v>161</v>
      </c>
      <c r="C130" s="280"/>
      <c r="D130" s="75"/>
      <c r="T130" s="57">
        <f t="shared" si="219"/>
        <v>0</v>
      </c>
      <c r="U130" s="230">
        <f t="shared" si="220"/>
        <v>0</v>
      </c>
      <c r="W130" s="280" t="str">
        <f t="shared" si="229"/>
        <v>2.3.C.C - Hydraulically size all major storm sewer  trunk lines</v>
      </c>
      <c r="X130" s="280"/>
      <c r="Y130" s="92">
        <f t="shared" si="221"/>
        <v>0</v>
      </c>
      <c r="Z130" s="1" t="e">
        <f t="shared" si="222"/>
        <v>#DIV/0!</v>
      </c>
      <c r="AA130">
        <f t="shared" si="223"/>
        <v>0</v>
      </c>
      <c r="AB130" s="2">
        <f t="shared" si="224"/>
        <v>0</v>
      </c>
      <c r="AC130" s="2">
        <f t="shared" si="225"/>
        <v>0</v>
      </c>
      <c r="AD130" s="2">
        <f t="shared" si="226"/>
        <v>0</v>
      </c>
      <c r="AE130" s="2">
        <f t="shared" si="227"/>
        <v>0</v>
      </c>
      <c r="AF130" s="2">
        <v>0</v>
      </c>
      <c r="AG130" s="2">
        <v>0</v>
      </c>
      <c r="AH130" s="2">
        <v>0</v>
      </c>
      <c r="AI130" s="2">
        <v>0</v>
      </c>
      <c r="AJ130" s="2">
        <f t="shared" si="228"/>
        <v>0</v>
      </c>
      <c r="AK130" s="87">
        <f t="shared" si="142"/>
        <v>0</v>
      </c>
      <c r="AL130" s="246"/>
      <c r="AM130" s="280" t="str">
        <f t="shared" si="230"/>
        <v>2.3.C.C - Hydraulically size all major storm sewer  trunk lines</v>
      </c>
      <c r="AN130" s="280"/>
      <c r="AO130" s="23"/>
      <c r="AX130" s="1">
        <v>0</v>
      </c>
    </row>
    <row r="131" spans="1:50" ht="14.25" customHeight="1" x14ac:dyDescent="0.2">
      <c r="A131" t="s">
        <v>41</v>
      </c>
      <c r="B131" s="280" t="s">
        <v>162</v>
      </c>
      <c r="C131" s="280"/>
      <c r="D131" s="75"/>
      <c r="T131" s="57">
        <f t="shared" si="219"/>
        <v>0</v>
      </c>
      <c r="U131" s="230">
        <f t="shared" si="220"/>
        <v>0</v>
      </c>
      <c r="W131" s="280" t="str">
        <f t="shared" si="229"/>
        <v>2.3.C.D- Perform preliminary hydraulic analysis  for culverts</v>
      </c>
      <c r="X131" s="280"/>
      <c r="Y131" s="92">
        <f t="shared" si="221"/>
        <v>0</v>
      </c>
      <c r="Z131" s="1" t="e">
        <f t="shared" si="222"/>
        <v>#DIV/0!</v>
      </c>
      <c r="AA131">
        <f t="shared" si="223"/>
        <v>0</v>
      </c>
      <c r="AB131" s="2">
        <f t="shared" si="224"/>
        <v>0</v>
      </c>
      <c r="AC131" s="2">
        <f t="shared" si="225"/>
        <v>0</v>
      </c>
      <c r="AD131" s="2">
        <f t="shared" si="226"/>
        <v>0</v>
      </c>
      <c r="AE131" s="2">
        <f t="shared" si="227"/>
        <v>0</v>
      </c>
      <c r="AF131" s="2">
        <v>0</v>
      </c>
      <c r="AG131" s="2">
        <v>0</v>
      </c>
      <c r="AH131" s="2">
        <v>0</v>
      </c>
      <c r="AI131" s="2">
        <v>0</v>
      </c>
      <c r="AJ131" s="2">
        <f t="shared" si="228"/>
        <v>0</v>
      </c>
      <c r="AK131" s="87">
        <f t="shared" si="142"/>
        <v>0</v>
      </c>
      <c r="AL131" s="246"/>
      <c r="AM131" s="280" t="str">
        <f t="shared" si="230"/>
        <v>2.3.C.D- Perform preliminary hydraulic analysis  for culverts</v>
      </c>
      <c r="AN131" s="280"/>
      <c r="AO131" s="23"/>
      <c r="AX131" s="1">
        <v>0</v>
      </c>
    </row>
    <row r="132" spans="1:50" ht="14.25" customHeight="1" x14ac:dyDescent="0.2">
      <c r="A132" t="s">
        <v>41</v>
      </c>
      <c r="B132" s="280" t="s">
        <v>163</v>
      </c>
      <c r="C132" s="280"/>
      <c r="D132" s="75"/>
      <c r="T132" s="57">
        <f t="shared" si="219"/>
        <v>0</v>
      </c>
      <c r="U132" s="230">
        <f t="shared" si="220"/>
        <v>0</v>
      </c>
      <c r="W132" s="280" t="str">
        <f t="shared" si="229"/>
        <v>2.3.C.E- Conceptual BMP</v>
      </c>
      <c r="X132" s="280"/>
      <c r="Y132" s="92">
        <f t="shared" si="221"/>
        <v>0</v>
      </c>
      <c r="Z132" s="1" t="e">
        <f t="shared" si="222"/>
        <v>#DIV/0!</v>
      </c>
      <c r="AA132">
        <f t="shared" si="223"/>
        <v>0</v>
      </c>
      <c r="AB132" s="2">
        <f t="shared" si="224"/>
        <v>0</v>
      </c>
      <c r="AC132" s="2">
        <f t="shared" si="225"/>
        <v>0</v>
      </c>
      <c r="AD132" s="2">
        <f t="shared" si="226"/>
        <v>0</v>
      </c>
      <c r="AE132" s="2">
        <f t="shared" si="227"/>
        <v>0</v>
      </c>
      <c r="AF132" s="2">
        <v>0</v>
      </c>
      <c r="AG132" s="2">
        <v>0</v>
      </c>
      <c r="AH132" s="2">
        <v>0</v>
      </c>
      <c r="AI132" s="2">
        <v>0</v>
      </c>
      <c r="AJ132" s="2">
        <f t="shared" si="228"/>
        <v>0</v>
      </c>
      <c r="AK132" s="87">
        <f t="shared" si="142"/>
        <v>0</v>
      </c>
      <c r="AL132" s="246"/>
      <c r="AM132" s="280" t="str">
        <f t="shared" si="230"/>
        <v>2.3.C.E- Conceptual BMP</v>
      </c>
      <c r="AN132" s="280"/>
      <c r="AO132" s="23"/>
      <c r="AX132" s="1">
        <v>0</v>
      </c>
    </row>
    <row r="133" spans="1:50" ht="29.25" customHeight="1" x14ac:dyDescent="0.2">
      <c r="A133" t="s">
        <v>41</v>
      </c>
      <c r="B133" s="280" t="s">
        <v>164</v>
      </c>
      <c r="C133" s="280"/>
      <c r="D133" s="75"/>
      <c r="T133" s="57">
        <f t="shared" si="219"/>
        <v>0</v>
      </c>
      <c r="U133" s="230">
        <f t="shared" si="220"/>
        <v>0</v>
      </c>
      <c r="W133" s="280" t="str">
        <f t="shared" si="229"/>
        <v>2.3.C.F - Estimate impact to wetlands, streams,  &amp; other regulated waters of the US and  potential wetland mitigation</v>
      </c>
      <c r="X133" s="280"/>
      <c r="Y133" s="92">
        <f t="shared" si="221"/>
        <v>0</v>
      </c>
      <c r="Z133" s="1" t="e">
        <f t="shared" si="222"/>
        <v>#DIV/0!</v>
      </c>
      <c r="AA133">
        <f t="shared" si="223"/>
        <v>0</v>
      </c>
      <c r="AB133" s="2">
        <f t="shared" si="224"/>
        <v>0</v>
      </c>
      <c r="AC133" s="2">
        <f t="shared" si="225"/>
        <v>0</v>
      </c>
      <c r="AD133" s="2">
        <f t="shared" si="226"/>
        <v>0</v>
      </c>
      <c r="AE133" s="2">
        <f t="shared" si="227"/>
        <v>0</v>
      </c>
      <c r="AF133" s="2">
        <v>0</v>
      </c>
      <c r="AG133" s="2">
        <v>0</v>
      </c>
      <c r="AH133" s="2">
        <v>0</v>
      </c>
      <c r="AI133" s="2">
        <v>0</v>
      </c>
      <c r="AJ133" s="2">
        <f t="shared" si="228"/>
        <v>0</v>
      </c>
      <c r="AK133" s="87">
        <f t="shared" si="142"/>
        <v>0</v>
      </c>
      <c r="AL133" s="246"/>
      <c r="AM133" s="280" t="str">
        <f t="shared" si="230"/>
        <v>2.3.C.F - Estimate impact to wetlands, streams,  &amp; other regulated waters of the US and  potential wetland mitigation</v>
      </c>
      <c r="AN133" s="280"/>
      <c r="AO133" s="23"/>
      <c r="AX133" s="1">
        <v>0</v>
      </c>
    </row>
    <row r="134" spans="1:50" ht="14.25" customHeight="1" x14ac:dyDescent="0.2">
      <c r="A134" t="s">
        <v>41</v>
      </c>
      <c r="B134" s="283" t="s">
        <v>165</v>
      </c>
      <c r="C134" s="283"/>
      <c r="D134" s="74"/>
      <c r="E134" s="80"/>
      <c r="F134" s="80"/>
      <c r="G134" s="80"/>
      <c r="H134" s="80"/>
      <c r="I134" s="80"/>
      <c r="J134" s="80"/>
      <c r="K134" s="80"/>
      <c r="L134" s="80"/>
      <c r="M134" s="80"/>
      <c r="N134" s="80"/>
      <c r="O134" s="80"/>
      <c r="P134" s="80"/>
      <c r="Q134" s="80"/>
      <c r="R134" s="80"/>
      <c r="S134" s="80"/>
      <c r="T134" s="58"/>
      <c r="U134" s="232"/>
      <c r="W134" s="283" t="str">
        <f t="shared" si="229"/>
        <v>2.3.D - Traffic Control</v>
      </c>
      <c r="X134" s="283"/>
      <c r="Y134" s="93"/>
      <c r="Z134" s="136"/>
      <c r="AA134" s="39"/>
      <c r="AB134" s="147"/>
      <c r="AC134" s="147"/>
      <c r="AD134" s="147"/>
      <c r="AE134" s="147"/>
      <c r="AF134" s="147"/>
      <c r="AG134" s="147"/>
      <c r="AH134" s="147"/>
      <c r="AI134" s="147"/>
      <c r="AJ134" s="147"/>
      <c r="AK134" s="148"/>
      <c r="AL134" s="246"/>
      <c r="AM134" s="283" t="str">
        <f t="shared" si="230"/>
        <v>2.3.D - Traffic Control</v>
      </c>
      <c r="AN134" s="283"/>
      <c r="AO134" s="38"/>
      <c r="AP134" s="39"/>
      <c r="AQ134" s="39"/>
      <c r="AR134" s="39"/>
      <c r="AS134" s="39"/>
      <c r="AT134" s="39"/>
      <c r="AU134" s="39"/>
      <c r="AV134" s="39"/>
      <c r="AW134" s="39"/>
      <c r="AX134" s="136"/>
    </row>
    <row r="135" spans="1:50" ht="14.25" customHeight="1" x14ac:dyDescent="0.2">
      <c r="A135" s="178" t="s">
        <v>54</v>
      </c>
      <c r="B135" s="280" t="s">
        <v>166</v>
      </c>
      <c r="C135" s="280"/>
      <c r="D135" s="75"/>
      <c r="T135" s="57">
        <f>SUM(E135:S135)</f>
        <v>0</v>
      </c>
      <c r="U135" s="230">
        <f>+E$9*E135+F$9*F135+G$9*G135+H$9*H135+I$9*I135+J$9*J135+K$9*K135+L$9*L135+M$9*M135+N$9*N135+O$9*O135+P$9*P135+Q$9*Q135+R$9*R135+S$9*S135</f>
        <v>0</v>
      </c>
      <c r="W135" s="280" t="str">
        <f t="shared" si="229"/>
        <v>2.3.D.A - Documentation of Proprietary Bid  Justification – Signals</v>
      </c>
      <c r="X135" s="280"/>
      <c r="Y135" s="92">
        <f>+D135</f>
        <v>0</v>
      </c>
      <c r="Z135" s="1" t="e">
        <f t="shared" ref="Z135:Z138" si="231">+AB135/AA135</f>
        <v>#DIV/0!</v>
      </c>
      <c r="AA135">
        <f t="shared" ref="AA135:AA138" si="232">+T135</f>
        <v>0</v>
      </c>
      <c r="AB135" s="2">
        <f t="shared" ref="AB135:AB138" si="233">+U135</f>
        <v>0</v>
      </c>
      <c r="AC135" s="2">
        <f t="shared" ref="AC135:AC138" si="234">+AB135*AD$4</f>
        <v>0</v>
      </c>
      <c r="AD135" s="2">
        <f t="shared" ref="AD135:AD138" si="235">+AB135*AD$5</f>
        <v>0</v>
      </c>
      <c r="AE135" s="2">
        <f t="shared" ref="AE135:AE138" si="236">+AX135</f>
        <v>0</v>
      </c>
      <c r="AF135" s="2">
        <v>0</v>
      </c>
      <c r="AG135" s="2">
        <v>0</v>
      </c>
      <c r="AH135" s="2">
        <v>0</v>
      </c>
      <c r="AI135" s="2">
        <v>0</v>
      </c>
      <c r="AJ135" s="2">
        <f>(+AB135*(1+AD$3))*AD$6</f>
        <v>0</v>
      </c>
      <c r="AK135" s="87">
        <f t="shared" si="142"/>
        <v>0</v>
      </c>
      <c r="AL135" s="246"/>
      <c r="AM135" s="280" t="str">
        <f t="shared" si="230"/>
        <v>2.3.D.A - Documentation of Proprietary Bid  Justification – Signals</v>
      </c>
      <c r="AN135" s="280"/>
      <c r="AO135" s="23"/>
      <c r="AX135" s="1">
        <v>0</v>
      </c>
    </row>
    <row r="136" spans="1:50" ht="14.25" customHeight="1" x14ac:dyDescent="0.2">
      <c r="A136" s="178" t="s">
        <v>54</v>
      </c>
      <c r="B136" s="280" t="s">
        <v>167</v>
      </c>
      <c r="C136" s="280"/>
      <c r="D136" s="75"/>
      <c r="T136" s="57">
        <f>SUM(E136:S136)</f>
        <v>0</v>
      </c>
      <c r="U136" s="230">
        <f>+E$9*E136+F$9*F136+G$9*G136+H$9*H136+I$9*I136+J$9*J136+K$9*K136+L$9*L136+M$9*M136+N$9*N136+O$9*O136+P$9*P136+Q$9*Q136+R$9*R136+S$9*S136</f>
        <v>0</v>
      </c>
      <c r="W136" s="280" t="str">
        <f t="shared" si="229"/>
        <v>2.3.D.B - Documentation of Proprietary Bid  Justification - Lighting</v>
      </c>
      <c r="X136" s="280"/>
      <c r="Y136" s="92">
        <f>+D136</f>
        <v>0</v>
      </c>
      <c r="Z136" s="1" t="e">
        <f t="shared" si="231"/>
        <v>#DIV/0!</v>
      </c>
      <c r="AA136">
        <f t="shared" si="232"/>
        <v>0</v>
      </c>
      <c r="AB136" s="2">
        <f t="shared" si="233"/>
        <v>0</v>
      </c>
      <c r="AC136" s="2">
        <f t="shared" si="234"/>
        <v>0</v>
      </c>
      <c r="AD136" s="2">
        <f t="shared" si="235"/>
        <v>0</v>
      </c>
      <c r="AE136" s="2">
        <f t="shared" si="236"/>
        <v>0</v>
      </c>
      <c r="AF136" s="2">
        <v>0</v>
      </c>
      <c r="AG136" s="2">
        <v>0</v>
      </c>
      <c r="AH136" s="2">
        <v>0</v>
      </c>
      <c r="AI136" s="2">
        <v>0</v>
      </c>
      <c r="AJ136" s="2">
        <f>(+AB136*(1+AD$3))*AD$6</f>
        <v>0</v>
      </c>
      <c r="AK136" s="87">
        <f t="shared" si="142"/>
        <v>0</v>
      </c>
      <c r="AL136" s="246"/>
      <c r="AM136" s="280" t="str">
        <f t="shared" si="230"/>
        <v>2.3.D.B - Documentation of Proprietary Bid  Justification - Lighting</v>
      </c>
      <c r="AN136" s="280"/>
      <c r="AO136" s="23"/>
      <c r="AX136" s="1">
        <v>0</v>
      </c>
    </row>
    <row r="137" spans="1:50" ht="27.75" customHeight="1" x14ac:dyDescent="0.2">
      <c r="A137" s="178" t="s">
        <v>54</v>
      </c>
      <c r="B137" s="280" t="s">
        <v>168</v>
      </c>
      <c r="C137" s="280"/>
      <c r="D137" s="75"/>
      <c r="T137" s="57">
        <f>SUM(E137:S137)</f>
        <v>0</v>
      </c>
      <c r="U137" s="230">
        <f>+E$9*E137+F$9*F137+G$9*G137+H$9*H137+I$9*I137+J$9*J137+K$9*K137+L$9*L137+M$9*M137+N$9*N137+O$9*O137+P$9*P137+Q$9*Q137+R$9*R137+S$9*S137</f>
        <v>0</v>
      </c>
      <c r="W137" s="280" t="str">
        <f t="shared" si="229"/>
        <v>2.3.D.C - Documentation of alternate bid  considerations for signal equipment</v>
      </c>
      <c r="X137" s="280"/>
      <c r="Y137" s="92">
        <f>+D137</f>
        <v>0</v>
      </c>
      <c r="Z137" s="1" t="e">
        <f t="shared" si="231"/>
        <v>#DIV/0!</v>
      </c>
      <c r="AA137">
        <f t="shared" si="232"/>
        <v>0</v>
      </c>
      <c r="AB137" s="2">
        <f t="shared" si="233"/>
        <v>0</v>
      </c>
      <c r="AC137" s="2">
        <f t="shared" si="234"/>
        <v>0</v>
      </c>
      <c r="AD137" s="2">
        <f t="shared" si="235"/>
        <v>0</v>
      </c>
      <c r="AE137" s="2">
        <f t="shared" si="236"/>
        <v>0</v>
      </c>
      <c r="AF137" s="2">
        <v>0</v>
      </c>
      <c r="AG137" s="2">
        <v>0</v>
      </c>
      <c r="AH137" s="2">
        <v>0</v>
      </c>
      <c r="AI137" s="2">
        <v>0</v>
      </c>
      <c r="AJ137" s="2">
        <f>(+AB137*(1+AD$3))*AD$6</f>
        <v>0</v>
      </c>
      <c r="AK137" s="87">
        <f t="shared" si="142"/>
        <v>0</v>
      </c>
      <c r="AL137" s="246"/>
      <c r="AM137" s="280" t="str">
        <f t="shared" si="230"/>
        <v>2.3.D.C - Documentation of alternate bid  considerations for signal equipment</v>
      </c>
      <c r="AN137" s="280"/>
      <c r="AO137" s="23"/>
      <c r="AX137" s="1">
        <v>0</v>
      </c>
    </row>
    <row r="138" spans="1:50" ht="28.5" customHeight="1" x14ac:dyDescent="0.2">
      <c r="A138" s="178" t="s">
        <v>54</v>
      </c>
      <c r="B138" s="280" t="s">
        <v>169</v>
      </c>
      <c r="C138" s="280"/>
      <c r="D138" s="75"/>
      <c r="T138" s="57">
        <f>SUM(E138:S138)</f>
        <v>0</v>
      </c>
      <c r="U138" s="230">
        <f>+E$9*E138+F$9*F138+G$9*G138+H$9*H138+I$9*I138+J$9*J138+K$9*K138+L$9*L138+M$9*M138+N$9*N138+O$9*O138+P$9*P138+Q$9*Q138+R$9*R138+S$9*S138</f>
        <v>0</v>
      </c>
      <c r="W138" s="280" t="str">
        <f t="shared" si="229"/>
        <v>2.3.D.D - Documentation of alternate bid  considerations for lighting equipment</v>
      </c>
      <c r="X138" s="280"/>
      <c r="Y138" s="92">
        <f>+D138</f>
        <v>0</v>
      </c>
      <c r="Z138" s="1" t="e">
        <f t="shared" si="231"/>
        <v>#DIV/0!</v>
      </c>
      <c r="AA138">
        <f t="shared" si="232"/>
        <v>0</v>
      </c>
      <c r="AB138" s="2">
        <f t="shared" si="233"/>
        <v>0</v>
      </c>
      <c r="AC138" s="2">
        <f t="shared" si="234"/>
        <v>0</v>
      </c>
      <c r="AD138" s="2">
        <f t="shared" si="235"/>
        <v>0</v>
      </c>
      <c r="AE138" s="2">
        <f t="shared" si="236"/>
        <v>0</v>
      </c>
      <c r="AF138" s="2">
        <v>0</v>
      </c>
      <c r="AG138" s="2">
        <v>0</v>
      </c>
      <c r="AH138" s="2">
        <v>0</v>
      </c>
      <c r="AI138" s="2">
        <v>0</v>
      </c>
      <c r="AJ138" s="2">
        <f>(+AB138*(1+AD$3))*AD$6</f>
        <v>0</v>
      </c>
      <c r="AK138" s="87">
        <f t="shared" si="142"/>
        <v>0</v>
      </c>
      <c r="AL138" s="246"/>
      <c r="AM138" s="280" t="str">
        <f t="shared" si="230"/>
        <v>2.3.D.D - Documentation of alternate bid  considerations for lighting equipment</v>
      </c>
      <c r="AN138" s="280"/>
      <c r="AO138" s="23"/>
      <c r="AX138" s="1">
        <v>0</v>
      </c>
    </row>
    <row r="139" spans="1:50" ht="14.25" customHeight="1" x14ac:dyDescent="0.2">
      <c r="A139" t="s">
        <v>41</v>
      </c>
      <c r="B139" s="283" t="s">
        <v>170</v>
      </c>
      <c r="C139" s="283"/>
      <c r="D139" s="74"/>
      <c r="E139" s="80"/>
      <c r="F139" s="80"/>
      <c r="G139" s="80"/>
      <c r="H139" s="80"/>
      <c r="I139" s="80"/>
      <c r="J139" s="80"/>
      <c r="K139" s="80"/>
      <c r="L139" s="80"/>
      <c r="M139" s="80"/>
      <c r="N139" s="80"/>
      <c r="O139" s="80"/>
      <c r="P139" s="80"/>
      <c r="Q139" s="80"/>
      <c r="R139" s="80"/>
      <c r="S139" s="80"/>
      <c r="T139" s="58"/>
      <c r="U139" s="232"/>
      <c r="W139" s="283" t="str">
        <f t="shared" si="229"/>
        <v>2.3.E - Signals &amp; ITS</v>
      </c>
      <c r="X139" s="283"/>
      <c r="Y139" s="93"/>
      <c r="Z139" s="136"/>
      <c r="AA139" s="39"/>
      <c r="AB139" s="147"/>
      <c r="AC139" s="147"/>
      <c r="AD139" s="147"/>
      <c r="AE139" s="147"/>
      <c r="AF139" s="147"/>
      <c r="AG139" s="147"/>
      <c r="AH139" s="147"/>
      <c r="AI139" s="147"/>
      <c r="AJ139" s="147"/>
      <c r="AK139" s="148"/>
      <c r="AL139" s="246"/>
      <c r="AM139" s="283" t="str">
        <f t="shared" si="230"/>
        <v>2.3.E - Signals &amp; ITS</v>
      </c>
      <c r="AN139" s="283"/>
      <c r="AO139" s="38"/>
      <c r="AP139" s="39"/>
      <c r="AQ139" s="39"/>
      <c r="AR139" s="39"/>
      <c r="AS139" s="39"/>
      <c r="AT139" s="39"/>
      <c r="AU139" s="39"/>
      <c r="AV139" s="39"/>
      <c r="AW139" s="39"/>
      <c r="AX139" s="136"/>
    </row>
    <row r="140" spans="1:50" ht="14.25" customHeight="1" x14ac:dyDescent="0.2">
      <c r="A140" s="178" t="s">
        <v>54</v>
      </c>
      <c r="B140" s="280" t="s">
        <v>171</v>
      </c>
      <c r="C140" s="280"/>
      <c r="D140" s="75"/>
      <c r="T140" s="57">
        <f>SUM(E140:S140)</f>
        <v>0</v>
      </c>
      <c r="U140" s="230">
        <f>+E$9*E140+F$9*F140+G$9*G140+H$9*H140+I$9*I140+J$9*J140+K$9*K140+L$9*L140+M$9*M140+N$9*N140+O$9*O140+P$9*P140+Q$9*Q140+R$9*R140+S$9*S140</f>
        <v>0</v>
      </c>
      <c r="W140" s="280" t="str">
        <f t="shared" si="229"/>
        <v>2.3.E.A - Signal Warrant Analysis</v>
      </c>
      <c r="X140" s="280"/>
      <c r="Y140" s="92">
        <f>+D140</f>
        <v>0</v>
      </c>
      <c r="Z140" s="1" t="e">
        <f t="shared" ref="Z140:Z143" si="237">+AB140/AA140</f>
        <v>#DIV/0!</v>
      </c>
      <c r="AA140">
        <f t="shared" ref="AA140:AA143" si="238">+T140</f>
        <v>0</v>
      </c>
      <c r="AB140" s="2">
        <f t="shared" ref="AB140:AB143" si="239">+U140</f>
        <v>0</v>
      </c>
      <c r="AC140" s="2">
        <f t="shared" ref="AC140:AC143" si="240">+AB140*AD$4</f>
        <v>0</v>
      </c>
      <c r="AD140" s="2">
        <f t="shared" ref="AD140:AD143" si="241">+AB140*AD$5</f>
        <v>0</v>
      </c>
      <c r="AE140" s="2">
        <f t="shared" ref="AE140:AE143" si="242">+AX140</f>
        <v>0</v>
      </c>
      <c r="AF140" s="2">
        <v>0</v>
      </c>
      <c r="AG140" s="2">
        <v>0</v>
      </c>
      <c r="AH140" s="2">
        <v>0</v>
      </c>
      <c r="AI140" s="2">
        <v>0</v>
      </c>
      <c r="AJ140" s="2">
        <f>(+AB140*(1+AD$3))*AD$6</f>
        <v>0</v>
      </c>
      <c r="AK140" s="87">
        <f t="shared" si="142"/>
        <v>0</v>
      </c>
      <c r="AL140" s="246"/>
      <c r="AM140" s="280" t="str">
        <f t="shared" si="230"/>
        <v>2.3.E.A - Signal Warrant Analysis</v>
      </c>
      <c r="AN140" s="280"/>
      <c r="AO140" s="23"/>
      <c r="AX140" s="1">
        <v>0</v>
      </c>
    </row>
    <row r="141" spans="1:50" ht="14.25" customHeight="1" x14ac:dyDescent="0.2">
      <c r="A141" s="178" t="s">
        <v>54</v>
      </c>
      <c r="B141" s="280" t="s">
        <v>172</v>
      </c>
      <c r="C141" s="280"/>
      <c r="D141" s="75"/>
      <c r="T141" s="57">
        <f>SUM(E141:S141)</f>
        <v>0</v>
      </c>
      <c r="U141" s="230">
        <f>+E$9*E141+F$9*F141+G$9*G141+H$9*H141+I$9*I141+J$9*J141+K$9*K141+L$9*L141+M$9*M141+N$9*N141+O$9*O141+P$9*P141+Q$9*Q141+R$9*R141+S$9*S141</f>
        <v>0</v>
      </c>
      <c r="W141" s="280" t="str">
        <f t="shared" si="229"/>
        <v>2.3.E.B - CFR 940 Documentation</v>
      </c>
      <c r="X141" s="280"/>
      <c r="Y141" s="92">
        <f>+D141</f>
        <v>0</v>
      </c>
      <c r="Z141" s="1" t="e">
        <f t="shared" si="237"/>
        <v>#DIV/0!</v>
      </c>
      <c r="AA141">
        <f t="shared" si="238"/>
        <v>0</v>
      </c>
      <c r="AB141" s="2">
        <f t="shared" si="239"/>
        <v>0</v>
      </c>
      <c r="AC141" s="2">
        <f t="shared" si="240"/>
        <v>0</v>
      </c>
      <c r="AD141" s="2">
        <f t="shared" si="241"/>
        <v>0</v>
      </c>
      <c r="AE141" s="2">
        <f t="shared" si="242"/>
        <v>0</v>
      </c>
      <c r="AF141" s="2">
        <v>0</v>
      </c>
      <c r="AG141" s="2">
        <v>0</v>
      </c>
      <c r="AH141" s="2">
        <v>0</v>
      </c>
      <c r="AI141" s="2">
        <v>0</v>
      </c>
      <c r="AJ141" s="2">
        <f>(+AB141*(1+AD$3))*AD$6</f>
        <v>0</v>
      </c>
      <c r="AK141" s="87">
        <f t="shared" si="142"/>
        <v>0</v>
      </c>
      <c r="AL141" s="246"/>
      <c r="AM141" s="280" t="str">
        <f t="shared" si="230"/>
        <v>2.3.E.B - CFR 940 Documentation</v>
      </c>
      <c r="AN141" s="280"/>
      <c r="AO141" s="23"/>
      <c r="AX141" s="1">
        <v>0</v>
      </c>
    </row>
    <row r="142" spans="1:50" ht="14.25" customHeight="1" x14ac:dyDescent="0.2">
      <c r="A142" s="178" t="s">
        <v>54</v>
      </c>
      <c r="B142" s="280" t="s">
        <v>173</v>
      </c>
      <c r="C142" s="280"/>
      <c r="D142" s="75"/>
      <c r="T142" s="57">
        <f>SUM(E142:S142)</f>
        <v>0</v>
      </c>
      <c r="U142" s="230">
        <f>+E$9*E142+F$9*F142+G$9*G142+H$9*H142+I$9*I142+J$9*J142+K$9*K142+L$9*L142+M$9*M142+N$9*N142+O$9*O142+P$9*P142+Q$9*Q142+R$9*R142+S$9*S142</f>
        <v>0</v>
      </c>
      <c r="W142" s="280" t="str">
        <f t="shared" si="229"/>
        <v>2.3.E.C - Railroad Coordination - Signals</v>
      </c>
      <c r="X142" s="280"/>
      <c r="Y142" s="92">
        <f>+D142</f>
        <v>0</v>
      </c>
      <c r="Z142" s="1" t="e">
        <f t="shared" si="237"/>
        <v>#DIV/0!</v>
      </c>
      <c r="AA142">
        <f t="shared" si="238"/>
        <v>0</v>
      </c>
      <c r="AB142" s="2">
        <f t="shared" si="239"/>
        <v>0</v>
      </c>
      <c r="AC142" s="2">
        <f t="shared" si="240"/>
        <v>0</v>
      </c>
      <c r="AD142" s="2">
        <f t="shared" si="241"/>
        <v>0</v>
      </c>
      <c r="AE142" s="2">
        <f t="shared" si="242"/>
        <v>0</v>
      </c>
      <c r="AF142" s="2">
        <v>0</v>
      </c>
      <c r="AG142" s="2">
        <v>0</v>
      </c>
      <c r="AH142" s="2">
        <v>0</v>
      </c>
      <c r="AI142" s="2">
        <v>0</v>
      </c>
      <c r="AJ142" s="2">
        <f>(+AB142*(1+AD$3))*AD$6</f>
        <v>0</v>
      </c>
      <c r="AK142" s="87">
        <f t="shared" si="142"/>
        <v>0</v>
      </c>
      <c r="AL142" s="246"/>
      <c r="AM142" s="280" t="str">
        <f t="shared" si="230"/>
        <v>2.3.E.C - Railroad Coordination - Signals</v>
      </c>
      <c r="AN142" s="280"/>
      <c r="AO142" s="23"/>
      <c r="AX142" s="1">
        <v>0</v>
      </c>
    </row>
    <row r="143" spans="1:50" ht="14.25" customHeight="1" x14ac:dyDescent="0.2">
      <c r="A143" s="178" t="s">
        <v>54</v>
      </c>
      <c r="B143" s="280" t="s">
        <v>174</v>
      </c>
      <c r="C143" s="280"/>
      <c r="D143" s="75"/>
      <c r="T143" s="57">
        <f>SUM(E143:S143)</f>
        <v>0</v>
      </c>
      <c r="U143" s="230">
        <f>+E$9*E143+F$9*F143+G$9*G143+H$9*H143+I$9*I143+J$9*J143+K$9*K143+L$9*L143+M$9*M143+N$9*N143+O$9*O143+P$9*P143+Q$9*Q143+R$9*R143+S$9*S143</f>
        <v>0</v>
      </c>
      <c r="W143" s="280" t="str">
        <f t="shared" si="229"/>
        <v>2.3.E.D - ITS (Traffic Surveillance Impact Analysis)</v>
      </c>
      <c r="X143" s="280"/>
      <c r="Y143" s="92">
        <f>+D143</f>
        <v>0</v>
      </c>
      <c r="Z143" s="1" t="e">
        <f t="shared" si="237"/>
        <v>#DIV/0!</v>
      </c>
      <c r="AA143">
        <f t="shared" si="238"/>
        <v>0</v>
      </c>
      <c r="AB143" s="2">
        <f t="shared" si="239"/>
        <v>0</v>
      </c>
      <c r="AC143" s="2">
        <f t="shared" si="240"/>
        <v>0</v>
      </c>
      <c r="AD143" s="2">
        <f t="shared" si="241"/>
        <v>0</v>
      </c>
      <c r="AE143" s="2">
        <f t="shared" si="242"/>
        <v>0</v>
      </c>
      <c r="AF143" s="2">
        <v>0</v>
      </c>
      <c r="AG143" s="2">
        <v>0</v>
      </c>
      <c r="AH143" s="2">
        <v>0</v>
      </c>
      <c r="AI143" s="2">
        <v>0</v>
      </c>
      <c r="AJ143" s="2">
        <f>(+AB143*(1+AD$3))*AD$6</f>
        <v>0</v>
      </c>
      <c r="AK143" s="87">
        <f t="shared" si="142"/>
        <v>0</v>
      </c>
      <c r="AL143" s="246"/>
      <c r="AM143" s="280" t="str">
        <f t="shared" si="230"/>
        <v>2.3.E.D - ITS (Traffic Surveillance Impact Analysis)</v>
      </c>
      <c r="AN143" s="280"/>
      <c r="AO143" s="23"/>
      <c r="AX143" s="1">
        <v>0</v>
      </c>
    </row>
    <row r="144" spans="1:50" ht="14.25" customHeight="1" x14ac:dyDescent="0.2">
      <c r="A144" t="s">
        <v>41</v>
      </c>
      <c r="B144" s="283" t="s">
        <v>175</v>
      </c>
      <c r="C144" s="283"/>
      <c r="D144" s="74"/>
      <c r="E144" s="80"/>
      <c r="F144" s="80"/>
      <c r="G144" s="80"/>
      <c r="H144" s="80"/>
      <c r="I144" s="80"/>
      <c r="J144" s="80"/>
      <c r="K144" s="80"/>
      <c r="L144" s="80"/>
      <c r="M144" s="80"/>
      <c r="N144" s="80"/>
      <c r="O144" s="80"/>
      <c r="P144" s="80"/>
      <c r="Q144" s="80"/>
      <c r="R144" s="80"/>
      <c r="S144" s="80"/>
      <c r="T144" s="58"/>
      <c r="U144" s="232"/>
      <c r="W144" s="283" t="str">
        <f t="shared" si="229"/>
        <v>2.3.F - Maintenance of Traffic</v>
      </c>
      <c r="X144" s="283"/>
      <c r="Y144" s="93"/>
      <c r="Z144" s="136"/>
      <c r="AA144" s="39"/>
      <c r="AB144" s="147"/>
      <c r="AC144" s="147"/>
      <c r="AD144" s="147"/>
      <c r="AE144" s="147"/>
      <c r="AF144" s="147"/>
      <c r="AG144" s="147"/>
      <c r="AH144" s="147"/>
      <c r="AI144" s="147"/>
      <c r="AJ144" s="147"/>
      <c r="AK144" s="148"/>
      <c r="AL144" s="246"/>
      <c r="AM144" s="283" t="str">
        <f t="shared" si="230"/>
        <v>2.3.F - Maintenance of Traffic</v>
      </c>
      <c r="AN144" s="283"/>
      <c r="AO144" s="38"/>
      <c r="AP144" s="39"/>
      <c r="AQ144" s="39"/>
      <c r="AR144" s="39"/>
      <c r="AS144" s="39"/>
      <c r="AT144" s="39"/>
      <c r="AU144" s="39"/>
      <c r="AV144" s="39"/>
      <c r="AW144" s="39"/>
      <c r="AX144" s="136"/>
    </row>
    <row r="145" spans="1:50" ht="14.25" customHeight="1" x14ac:dyDescent="0.2">
      <c r="A145" s="178" t="s">
        <v>54</v>
      </c>
      <c r="B145" s="282" t="s">
        <v>176</v>
      </c>
      <c r="C145" s="282"/>
      <c r="D145" s="78"/>
      <c r="E145" s="83"/>
      <c r="F145" s="83"/>
      <c r="G145" s="83"/>
      <c r="H145" s="83"/>
      <c r="I145" s="83"/>
      <c r="J145" s="83"/>
      <c r="K145" s="83"/>
      <c r="L145" s="83"/>
      <c r="M145" s="83"/>
      <c r="N145" s="83"/>
      <c r="O145" s="83"/>
      <c r="P145" s="83"/>
      <c r="Q145" s="83"/>
      <c r="R145" s="83"/>
      <c r="S145" s="83"/>
      <c r="T145" s="61"/>
      <c r="U145" s="235"/>
      <c r="W145" s="282" t="str">
        <f t="shared" si="229"/>
        <v>2.3.F.A - MOTEC Request</v>
      </c>
      <c r="X145" s="282"/>
      <c r="Y145" s="96"/>
      <c r="Z145" s="139"/>
      <c r="AA145" s="43"/>
      <c r="AB145" s="153"/>
      <c r="AC145" s="153"/>
      <c r="AD145" s="153"/>
      <c r="AE145" s="153"/>
      <c r="AF145" s="153"/>
      <c r="AG145" s="153"/>
      <c r="AH145" s="153"/>
      <c r="AI145" s="153"/>
      <c r="AJ145" s="153"/>
      <c r="AK145" s="154"/>
      <c r="AL145" s="246"/>
      <c r="AM145" s="282" t="str">
        <f t="shared" si="230"/>
        <v>2.3.F.A - MOTEC Request</v>
      </c>
      <c r="AN145" s="282"/>
      <c r="AO145" s="42"/>
      <c r="AP145" s="43"/>
      <c r="AQ145" s="43"/>
      <c r="AR145" s="43"/>
      <c r="AS145" s="43"/>
      <c r="AT145" s="43"/>
      <c r="AU145" s="43"/>
      <c r="AV145" s="43"/>
      <c r="AW145" s="43"/>
      <c r="AX145" s="139"/>
    </row>
    <row r="146" spans="1:50" ht="14.25" customHeight="1" x14ac:dyDescent="0.2">
      <c r="A146" s="178" t="s">
        <v>54</v>
      </c>
      <c r="B146" s="279" t="s">
        <v>177</v>
      </c>
      <c r="C146" s="279"/>
      <c r="D146" s="75"/>
      <c r="T146" s="57">
        <f t="shared" ref="T146:T154" si="243">SUM(E146:S146)</f>
        <v>0</v>
      </c>
      <c r="U146" s="230">
        <f t="shared" ref="U146:U154" si="244">+E$9*E146+F$9*F146+G$9*G146+H$9*H146+I$9*I146+J$9*J146+K$9*K146+L$9*L146+M$9*M146+N$9*N146+O$9*O146+P$9*P146+Q$9*Q146+R$9*R146+S$9*S146</f>
        <v>0</v>
      </c>
      <c r="W146" s="279" t="str">
        <f t="shared" si="229"/>
        <v>2.3.F.A.1 - MOTEC Request - Report Preparation</v>
      </c>
      <c r="X146" s="279"/>
      <c r="Y146" s="92">
        <f t="shared" ref="Y146:Y154" si="245">+D146</f>
        <v>0</v>
      </c>
      <c r="Z146" s="1" t="e">
        <f t="shared" ref="Z146:Z154" si="246">+AB146/AA146</f>
        <v>#DIV/0!</v>
      </c>
      <c r="AA146">
        <f t="shared" ref="AA146:AA154" si="247">+T146</f>
        <v>0</v>
      </c>
      <c r="AB146" s="2">
        <f t="shared" ref="AB146:AB154" si="248">+U146</f>
        <v>0</v>
      </c>
      <c r="AC146" s="2">
        <f t="shared" ref="AC146:AC154" si="249">+AB146*AD$4</f>
        <v>0</v>
      </c>
      <c r="AD146" s="2">
        <f t="shared" ref="AD146:AD154" si="250">+AB146*AD$5</f>
        <v>0</v>
      </c>
      <c r="AE146" s="2">
        <f t="shared" ref="AE146:AE154" si="251">+AX146</f>
        <v>0</v>
      </c>
      <c r="AF146" s="2">
        <v>0</v>
      </c>
      <c r="AG146" s="2">
        <v>0</v>
      </c>
      <c r="AH146" s="2">
        <v>0</v>
      </c>
      <c r="AI146" s="2">
        <v>0</v>
      </c>
      <c r="AJ146" s="2">
        <f t="shared" ref="AJ146:AJ154" si="252">(+AB146*(1+AD$3))*AD$6</f>
        <v>0</v>
      </c>
      <c r="AK146" s="87">
        <f t="shared" ref="AK146:AK208" si="253">SUM(AB146:AJ146)</f>
        <v>0</v>
      </c>
      <c r="AL146" s="246"/>
      <c r="AM146" s="279" t="str">
        <f t="shared" si="230"/>
        <v>2.3.F.A.1 - MOTEC Request - Report Preparation</v>
      </c>
      <c r="AN146" s="279"/>
      <c r="AO146" s="23"/>
      <c r="AX146" s="1">
        <v>0</v>
      </c>
    </row>
    <row r="147" spans="1:50" ht="14.25" customHeight="1" x14ac:dyDescent="0.2">
      <c r="A147" s="178" t="s">
        <v>54</v>
      </c>
      <c r="B147" s="279" t="s">
        <v>178</v>
      </c>
      <c r="C147" s="279"/>
      <c r="D147" s="75"/>
      <c r="T147" s="57">
        <f t="shared" si="243"/>
        <v>0</v>
      </c>
      <c r="U147" s="230">
        <f t="shared" si="244"/>
        <v>0</v>
      </c>
      <c r="W147" s="279" t="str">
        <f t="shared" si="229"/>
        <v>2.3.F.A.2 - MOTEC Request - Report Graphics</v>
      </c>
      <c r="X147" s="279"/>
      <c r="Y147" s="92">
        <f t="shared" si="245"/>
        <v>0</v>
      </c>
      <c r="Z147" s="1" t="e">
        <f t="shared" si="246"/>
        <v>#DIV/0!</v>
      </c>
      <c r="AA147">
        <f t="shared" si="247"/>
        <v>0</v>
      </c>
      <c r="AB147" s="2">
        <f t="shared" si="248"/>
        <v>0</v>
      </c>
      <c r="AC147" s="2">
        <f t="shared" si="249"/>
        <v>0</v>
      </c>
      <c r="AD147" s="2">
        <f t="shared" si="250"/>
        <v>0</v>
      </c>
      <c r="AE147" s="2">
        <f t="shared" si="251"/>
        <v>0</v>
      </c>
      <c r="AF147" s="2">
        <v>0</v>
      </c>
      <c r="AG147" s="2">
        <v>0</v>
      </c>
      <c r="AH147" s="2">
        <v>0</v>
      </c>
      <c r="AI147" s="2">
        <v>0</v>
      </c>
      <c r="AJ147" s="2">
        <f t="shared" si="252"/>
        <v>0</v>
      </c>
      <c r="AK147" s="87">
        <f t="shared" si="253"/>
        <v>0</v>
      </c>
      <c r="AL147" s="246"/>
      <c r="AM147" s="279" t="str">
        <f t="shared" si="230"/>
        <v>2.3.F.A.2 - MOTEC Request - Report Graphics</v>
      </c>
      <c r="AN147" s="279"/>
      <c r="AO147" s="23"/>
      <c r="AX147" s="1">
        <v>0</v>
      </c>
    </row>
    <row r="148" spans="1:50" ht="14.25" customHeight="1" x14ac:dyDescent="0.2">
      <c r="A148" s="178" t="s">
        <v>54</v>
      </c>
      <c r="B148" s="279" t="s">
        <v>179</v>
      </c>
      <c r="C148" s="279"/>
      <c r="D148" s="75"/>
      <c r="T148" s="57">
        <f t="shared" si="243"/>
        <v>0</v>
      </c>
      <c r="U148" s="230">
        <f t="shared" si="244"/>
        <v>0</v>
      </c>
      <c r="W148" s="279" t="str">
        <f t="shared" si="229"/>
        <v>2.3.F.A.3- MOTEC Request - Traffic Counts</v>
      </c>
      <c r="X148" s="279"/>
      <c r="Y148" s="92">
        <f t="shared" si="245"/>
        <v>0</v>
      </c>
      <c r="Z148" s="1" t="e">
        <f t="shared" si="246"/>
        <v>#DIV/0!</v>
      </c>
      <c r="AA148">
        <f t="shared" si="247"/>
        <v>0</v>
      </c>
      <c r="AB148" s="2">
        <f t="shared" si="248"/>
        <v>0</v>
      </c>
      <c r="AC148" s="2">
        <f t="shared" si="249"/>
        <v>0</v>
      </c>
      <c r="AD148" s="2">
        <f t="shared" si="250"/>
        <v>0</v>
      </c>
      <c r="AE148" s="2">
        <f t="shared" si="251"/>
        <v>0</v>
      </c>
      <c r="AF148" s="2">
        <v>0</v>
      </c>
      <c r="AG148" s="2">
        <v>0</v>
      </c>
      <c r="AH148" s="2">
        <v>0</v>
      </c>
      <c r="AI148" s="2">
        <v>0</v>
      </c>
      <c r="AJ148" s="2">
        <f t="shared" si="252"/>
        <v>0</v>
      </c>
      <c r="AK148" s="87">
        <f t="shared" si="253"/>
        <v>0</v>
      </c>
      <c r="AL148" s="246"/>
      <c r="AM148" s="279" t="str">
        <f t="shared" si="230"/>
        <v>2.3.F.A.3- MOTEC Request - Traffic Counts</v>
      </c>
      <c r="AN148" s="279"/>
      <c r="AO148" s="23"/>
      <c r="AX148" s="1">
        <v>0</v>
      </c>
    </row>
    <row r="149" spans="1:50" ht="14.25" customHeight="1" x14ac:dyDescent="0.2">
      <c r="A149" s="178" t="s">
        <v>54</v>
      </c>
      <c r="B149" s="279" t="s">
        <v>180</v>
      </c>
      <c r="C149" s="279"/>
      <c r="D149" s="75"/>
      <c r="T149" s="57">
        <f t="shared" si="243"/>
        <v>0</v>
      </c>
      <c r="U149" s="230">
        <f t="shared" si="244"/>
        <v>0</v>
      </c>
      <c r="W149" s="279" t="str">
        <f t="shared" si="229"/>
        <v>2.3.F.A.4 - MOTEC Request - Modeling - Queue  Analysis</v>
      </c>
      <c r="X149" s="279"/>
      <c r="Y149" s="92">
        <f t="shared" si="245"/>
        <v>0</v>
      </c>
      <c r="Z149" s="1" t="e">
        <f t="shared" si="246"/>
        <v>#DIV/0!</v>
      </c>
      <c r="AA149">
        <f t="shared" si="247"/>
        <v>0</v>
      </c>
      <c r="AB149" s="2">
        <f t="shared" si="248"/>
        <v>0</v>
      </c>
      <c r="AC149" s="2">
        <f t="shared" si="249"/>
        <v>0</v>
      </c>
      <c r="AD149" s="2">
        <f t="shared" si="250"/>
        <v>0</v>
      </c>
      <c r="AE149" s="2">
        <f t="shared" si="251"/>
        <v>0</v>
      </c>
      <c r="AF149" s="2">
        <v>0</v>
      </c>
      <c r="AG149" s="2">
        <v>0</v>
      </c>
      <c r="AH149" s="2">
        <v>0</v>
      </c>
      <c r="AI149" s="2">
        <v>0</v>
      </c>
      <c r="AJ149" s="2">
        <f t="shared" si="252"/>
        <v>0</v>
      </c>
      <c r="AK149" s="87">
        <f t="shared" si="253"/>
        <v>0</v>
      </c>
      <c r="AL149" s="246"/>
      <c r="AM149" s="279" t="str">
        <f t="shared" si="230"/>
        <v>2.3.F.A.4 - MOTEC Request - Modeling - Queue  Analysis</v>
      </c>
      <c r="AN149" s="279"/>
      <c r="AO149" s="23"/>
      <c r="AX149" s="1">
        <v>0</v>
      </c>
    </row>
    <row r="150" spans="1:50" ht="14.25" customHeight="1" x14ac:dyDescent="0.2">
      <c r="A150" s="178" t="s">
        <v>54</v>
      </c>
      <c r="B150" s="279" t="s">
        <v>181</v>
      </c>
      <c r="C150" s="279"/>
      <c r="D150" s="75"/>
      <c r="T150" s="57">
        <f t="shared" si="243"/>
        <v>0</v>
      </c>
      <c r="U150" s="230">
        <f t="shared" si="244"/>
        <v>0</v>
      </c>
      <c r="W150" s="279" t="str">
        <f t="shared" si="229"/>
        <v>2.3.F.A.5 - MOTEC Request - Modeling - HCS</v>
      </c>
      <c r="X150" s="279"/>
      <c r="Y150" s="92">
        <f t="shared" si="245"/>
        <v>0</v>
      </c>
      <c r="Z150" s="1" t="e">
        <f t="shared" si="246"/>
        <v>#DIV/0!</v>
      </c>
      <c r="AA150">
        <f t="shared" si="247"/>
        <v>0</v>
      </c>
      <c r="AB150" s="2">
        <f t="shared" si="248"/>
        <v>0</v>
      </c>
      <c r="AC150" s="2">
        <f t="shared" si="249"/>
        <v>0</v>
      </c>
      <c r="AD150" s="2">
        <f t="shared" si="250"/>
        <v>0</v>
      </c>
      <c r="AE150" s="2">
        <f t="shared" si="251"/>
        <v>0</v>
      </c>
      <c r="AF150" s="2">
        <v>0</v>
      </c>
      <c r="AG150" s="2">
        <v>0</v>
      </c>
      <c r="AH150" s="2">
        <v>0</v>
      </c>
      <c r="AI150" s="2">
        <v>0</v>
      </c>
      <c r="AJ150" s="2">
        <f t="shared" si="252"/>
        <v>0</v>
      </c>
      <c r="AK150" s="87">
        <f t="shared" si="253"/>
        <v>0</v>
      </c>
      <c r="AL150" s="246"/>
      <c r="AM150" s="279" t="str">
        <f t="shared" si="230"/>
        <v>2.3.F.A.5 - MOTEC Request - Modeling - HCS</v>
      </c>
      <c r="AN150" s="279"/>
      <c r="AO150" s="23"/>
      <c r="AX150" s="1">
        <v>0</v>
      </c>
    </row>
    <row r="151" spans="1:50" ht="14.25" customHeight="1" x14ac:dyDescent="0.2">
      <c r="A151" s="178" t="s">
        <v>54</v>
      </c>
      <c r="B151" s="279" t="s">
        <v>182</v>
      </c>
      <c r="C151" s="279"/>
      <c r="D151" s="75"/>
      <c r="T151" s="57">
        <f t="shared" si="243"/>
        <v>0</v>
      </c>
      <c r="U151" s="230">
        <f t="shared" si="244"/>
        <v>0</v>
      </c>
      <c r="W151" s="279" t="str">
        <f t="shared" si="229"/>
        <v>2.3.F.A.6 - MOTEC Request - Modeling - Select Link Analysis</v>
      </c>
      <c r="X151" s="279"/>
      <c r="Y151" s="92">
        <f t="shared" si="245"/>
        <v>0</v>
      </c>
      <c r="Z151" s="1" t="e">
        <f t="shared" si="246"/>
        <v>#DIV/0!</v>
      </c>
      <c r="AA151">
        <f t="shared" si="247"/>
        <v>0</v>
      </c>
      <c r="AB151" s="2">
        <f t="shared" si="248"/>
        <v>0</v>
      </c>
      <c r="AC151" s="2">
        <f t="shared" si="249"/>
        <v>0</v>
      </c>
      <c r="AD151" s="2">
        <f t="shared" si="250"/>
        <v>0</v>
      </c>
      <c r="AE151" s="2">
        <f t="shared" si="251"/>
        <v>0</v>
      </c>
      <c r="AF151" s="2">
        <v>0</v>
      </c>
      <c r="AG151" s="2">
        <v>0</v>
      </c>
      <c r="AH151" s="2">
        <v>0</v>
      </c>
      <c r="AI151" s="2">
        <v>0</v>
      </c>
      <c r="AJ151" s="2">
        <f t="shared" si="252"/>
        <v>0</v>
      </c>
      <c r="AK151" s="87">
        <f t="shared" si="253"/>
        <v>0</v>
      </c>
      <c r="AL151" s="246"/>
      <c r="AM151" s="279" t="str">
        <f t="shared" si="230"/>
        <v>2.3.F.A.6 - MOTEC Request - Modeling - Select Link Analysis</v>
      </c>
      <c r="AN151" s="279"/>
      <c r="AO151" s="23"/>
      <c r="AX151" s="1">
        <v>0</v>
      </c>
    </row>
    <row r="152" spans="1:50" ht="14.25" customHeight="1" x14ac:dyDescent="0.2">
      <c r="A152" s="178" t="s">
        <v>54</v>
      </c>
      <c r="B152" s="279" t="s">
        <v>183</v>
      </c>
      <c r="C152" s="279"/>
      <c r="D152" s="75"/>
      <c r="T152" s="57">
        <f t="shared" si="243"/>
        <v>0</v>
      </c>
      <c r="U152" s="230">
        <f t="shared" si="244"/>
        <v>0</v>
      </c>
      <c r="W152" s="279" t="str">
        <f t="shared" si="229"/>
        <v>2.3.F.A.7 - MOTEC Request - Geometric Analysis for Temporary Traffic</v>
      </c>
      <c r="X152" s="279"/>
      <c r="Y152" s="92">
        <f t="shared" si="245"/>
        <v>0</v>
      </c>
      <c r="Z152" s="1" t="e">
        <f t="shared" si="246"/>
        <v>#DIV/0!</v>
      </c>
      <c r="AA152">
        <f t="shared" si="247"/>
        <v>0</v>
      </c>
      <c r="AB152" s="2">
        <f t="shared" si="248"/>
        <v>0</v>
      </c>
      <c r="AC152" s="2">
        <f t="shared" si="249"/>
        <v>0</v>
      </c>
      <c r="AD152" s="2">
        <f t="shared" si="250"/>
        <v>0</v>
      </c>
      <c r="AE152" s="2">
        <f t="shared" si="251"/>
        <v>0</v>
      </c>
      <c r="AF152" s="2">
        <v>0</v>
      </c>
      <c r="AG152" s="2">
        <v>0</v>
      </c>
      <c r="AH152" s="2">
        <v>0</v>
      </c>
      <c r="AI152" s="2">
        <v>0</v>
      </c>
      <c r="AJ152" s="2">
        <f t="shared" si="252"/>
        <v>0</v>
      </c>
      <c r="AK152" s="87">
        <f t="shared" si="253"/>
        <v>0</v>
      </c>
      <c r="AL152" s="246"/>
      <c r="AM152" s="279" t="str">
        <f t="shared" si="230"/>
        <v>2.3.F.A.7 - MOTEC Request - Geometric Analysis for Temporary Traffic</v>
      </c>
      <c r="AN152" s="279"/>
      <c r="AO152" s="23"/>
      <c r="AX152" s="1">
        <v>0</v>
      </c>
    </row>
    <row r="153" spans="1:50" ht="14.25" customHeight="1" x14ac:dyDescent="0.2">
      <c r="A153" s="178" t="s">
        <v>54</v>
      </c>
      <c r="B153" s="279" t="s">
        <v>184</v>
      </c>
      <c r="C153" s="279"/>
      <c r="D153" s="75"/>
      <c r="T153" s="57">
        <f t="shared" si="243"/>
        <v>0</v>
      </c>
      <c r="U153" s="230">
        <f t="shared" si="244"/>
        <v>0</v>
      </c>
      <c r="W153" s="279" t="str">
        <f t="shared" si="229"/>
        <v>2.3.F.A.8 - MOTEC Request - Cost Estimate</v>
      </c>
      <c r="X153" s="279"/>
      <c r="Y153" s="92">
        <f t="shared" si="245"/>
        <v>0</v>
      </c>
      <c r="Z153" s="1" t="e">
        <f t="shared" ref="Z153" si="254">+AB153/AA153</f>
        <v>#DIV/0!</v>
      </c>
      <c r="AA153">
        <f t="shared" ref="AA153" si="255">+T153</f>
        <v>0</v>
      </c>
      <c r="AB153" s="2">
        <f t="shared" ref="AB153" si="256">+U153</f>
        <v>0</v>
      </c>
      <c r="AC153" s="2">
        <f t="shared" ref="AC153" si="257">+AB153*AD$4</f>
        <v>0</v>
      </c>
      <c r="AD153" s="2">
        <f t="shared" ref="AD153" si="258">+AB153*AD$5</f>
        <v>0</v>
      </c>
      <c r="AE153" s="2">
        <f t="shared" ref="AE153" si="259">+AX153</f>
        <v>0</v>
      </c>
      <c r="AF153" s="2">
        <v>0</v>
      </c>
      <c r="AG153" s="2">
        <v>0</v>
      </c>
      <c r="AH153" s="2">
        <v>0</v>
      </c>
      <c r="AI153" s="2">
        <v>0</v>
      </c>
      <c r="AJ153" s="2">
        <f t="shared" si="252"/>
        <v>0</v>
      </c>
      <c r="AK153" s="87">
        <f t="shared" si="253"/>
        <v>0</v>
      </c>
      <c r="AL153" s="246"/>
      <c r="AM153" s="279" t="str">
        <f t="shared" si="230"/>
        <v>2.3.F.A.8 - MOTEC Request - Cost Estimate</v>
      </c>
      <c r="AN153" s="279"/>
      <c r="AO153" s="23"/>
      <c r="AX153" s="1">
        <v>0</v>
      </c>
    </row>
    <row r="154" spans="1:50" ht="14.25" customHeight="1" x14ac:dyDescent="0.2">
      <c r="A154" s="178" t="s">
        <v>54</v>
      </c>
      <c r="B154" s="279" t="s">
        <v>185</v>
      </c>
      <c r="C154" s="279"/>
      <c r="D154" s="75"/>
      <c r="T154" s="57">
        <f t="shared" si="243"/>
        <v>0</v>
      </c>
      <c r="U154" s="230">
        <f t="shared" si="244"/>
        <v>0</v>
      </c>
      <c r="W154" s="279" t="str">
        <f t="shared" si="229"/>
        <v>2.3.F.A.9 - MOT Policy Exception Request - MOTEC Presentation Development Support</v>
      </c>
      <c r="X154" s="279"/>
      <c r="Y154" s="92">
        <f t="shared" si="245"/>
        <v>0</v>
      </c>
      <c r="Z154" s="1" t="e">
        <f t="shared" si="246"/>
        <v>#DIV/0!</v>
      </c>
      <c r="AA154">
        <f t="shared" si="247"/>
        <v>0</v>
      </c>
      <c r="AB154" s="2">
        <f t="shared" si="248"/>
        <v>0</v>
      </c>
      <c r="AC154" s="2">
        <f t="shared" si="249"/>
        <v>0</v>
      </c>
      <c r="AD154" s="2">
        <f t="shared" si="250"/>
        <v>0</v>
      </c>
      <c r="AE154" s="2">
        <f t="shared" si="251"/>
        <v>0</v>
      </c>
      <c r="AF154" s="2">
        <v>0</v>
      </c>
      <c r="AG154" s="2">
        <v>0</v>
      </c>
      <c r="AH154" s="2">
        <v>0</v>
      </c>
      <c r="AI154" s="2">
        <v>0</v>
      </c>
      <c r="AJ154" s="2">
        <f t="shared" si="252"/>
        <v>0</v>
      </c>
      <c r="AK154" s="87">
        <f t="shared" si="253"/>
        <v>0</v>
      </c>
      <c r="AL154" s="246"/>
      <c r="AM154" s="279" t="str">
        <f t="shared" si="230"/>
        <v>2.3.F.A.9 - MOT Policy Exception Request - MOTEC Presentation Development Support</v>
      </c>
      <c r="AN154" s="279"/>
      <c r="AO154" s="23"/>
      <c r="AX154" s="1">
        <v>0</v>
      </c>
    </row>
    <row r="155" spans="1:50" ht="18" customHeight="1" x14ac:dyDescent="0.2">
      <c r="A155" t="s">
        <v>41</v>
      </c>
      <c r="B155" s="282" t="s">
        <v>186</v>
      </c>
      <c r="C155" s="282"/>
      <c r="D155" s="78"/>
      <c r="E155" s="83"/>
      <c r="F155" s="83"/>
      <c r="G155" s="83"/>
      <c r="H155" s="83"/>
      <c r="I155" s="83"/>
      <c r="J155" s="83"/>
      <c r="K155" s="83"/>
      <c r="L155" s="83"/>
      <c r="M155" s="83"/>
      <c r="N155" s="83"/>
      <c r="O155" s="83"/>
      <c r="P155" s="83"/>
      <c r="Q155" s="83"/>
      <c r="R155" s="83"/>
      <c r="S155" s="83"/>
      <c r="T155" s="61"/>
      <c r="U155" s="235"/>
      <c r="W155" s="282" t="str">
        <f t="shared" si="229"/>
        <v>2.3.F.B - MOTAA</v>
      </c>
      <c r="X155" s="282"/>
      <c r="Y155" s="96"/>
      <c r="Z155" s="139"/>
      <c r="AA155" s="43"/>
      <c r="AB155" s="153"/>
      <c r="AC155" s="153"/>
      <c r="AD155" s="153"/>
      <c r="AE155" s="153"/>
      <c r="AF155" s="153"/>
      <c r="AG155" s="153"/>
      <c r="AH155" s="153"/>
      <c r="AI155" s="153"/>
      <c r="AJ155" s="153"/>
      <c r="AK155" s="154"/>
      <c r="AL155" s="246"/>
      <c r="AM155" s="282" t="str">
        <f t="shared" si="230"/>
        <v>2.3.F.B - MOTAA</v>
      </c>
      <c r="AN155" s="282"/>
      <c r="AO155" s="42"/>
      <c r="AP155" s="43"/>
      <c r="AQ155" s="43"/>
      <c r="AR155" s="43"/>
      <c r="AS155" s="43"/>
      <c r="AT155" s="43"/>
      <c r="AU155" s="43"/>
      <c r="AV155" s="43"/>
      <c r="AW155" s="43"/>
      <c r="AX155" s="139"/>
    </row>
    <row r="156" spans="1:50" ht="14.25" customHeight="1" x14ac:dyDescent="0.2">
      <c r="A156" s="178" t="s">
        <v>54</v>
      </c>
      <c r="B156" s="279" t="s">
        <v>187</v>
      </c>
      <c r="C156" s="279"/>
      <c r="D156" s="75"/>
      <c r="T156" s="57">
        <f t="shared" ref="T156:T164" si="260">SUM(E156:S156)</f>
        <v>0</v>
      </c>
      <c r="U156" s="230">
        <f t="shared" ref="U156:U164" si="261">+E$9*E156+F$9*F156+G$9*G156+H$9*H156+I$9*I156+J$9*J156+K$9*K156+L$9*L156+M$9*M156+N$9*N156+O$9*O156+P$9*P156+Q$9*Q156+R$9*R156+S$9*S156</f>
        <v>0</v>
      </c>
      <c r="W156" s="279" t="str">
        <f t="shared" si="229"/>
        <v>2.3.F.B.1 - MOTAA - Report</v>
      </c>
      <c r="X156" s="279"/>
      <c r="Y156" s="92">
        <f t="shared" ref="Y156:Y164" si="262">+D156</f>
        <v>0</v>
      </c>
      <c r="Z156" s="1" t="e">
        <f t="shared" ref="Z156:Z164" si="263">+AB156/AA156</f>
        <v>#DIV/0!</v>
      </c>
      <c r="AA156">
        <f t="shared" ref="AA156:AA164" si="264">+T156</f>
        <v>0</v>
      </c>
      <c r="AB156" s="2">
        <f t="shared" ref="AB156:AB164" si="265">+U156</f>
        <v>0</v>
      </c>
      <c r="AC156" s="2">
        <f t="shared" ref="AC156:AC164" si="266">+AB156*AD$4</f>
        <v>0</v>
      </c>
      <c r="AD156" s="2">
        <f t="shared" ref="AD156:AD164" si="267">+AB156*AD$5</f>
        <v>0</v>
      </c>
      <c r="AE156" s="2">
        <f t="shared" ref="AE156:AE164" si="268">+AX156</f>
        <v>0</v>
      </c>
      <c r="AF156" s="2">
        <v>0</v>
      </c>
      <c r="AG156" s="2">
        <v>0</v>
      </c>
      <c r="AH156" s="2">
        <v>0</v>
      </c>
      <c r="AI156" s="2">
        <v>0</v>
      </c>
      <c r="AJ156" s="2">
        <f t="shared" ref="AJ156:AJ164" si="269">(+AB156*(1+AD$3))*AD$6</f>
        <v>0</v>
      </c>
      <c r="AK156" s="87">
        <f t="shared" si="253"/>
        <v>0</v>
      </c>
      <c r="AL156" s="246"/>
      <c r="AM156" s="279" t="str">
        <f t="shared" si="230"/>
        <v>2.3.F.B.1 - MOTAA - Report</v>
      </c>
      <c r="AN156" s="279"/>
      <c r="AO156" s="23"/>
      <c r="AX156" s="1">
        <v>0</v>
      </c>
    </row>
    <row r="157" spans="1:50" ht="14.25" customHeight="1" x14ac:dyDescent="0.2">
      <c r="A157" s="178" t="s">
        <v>54</v>
      </c>
      <c r="B157" s="279" t="s">
        <v>188</v>
      </c>
      <c r="C157" s="279"/>
      <c r="D157" s="75"/>
      <c r="T157" s="57">
        <f t="shared" si="260"/>
        <v>0</v>
      </c>
      <c r="U157" s="230">
        <f t="shared" si="261"/>
        <v>0</v>
      </c>
      <c r="W157" s="279" t="str">
        <f t="shared" si="229"/>
        <v>2.3.F.B.2 - MOTAA - Conceptual MOT  Plan</v>
      </c>
      <c r="X157" s="279"/>
      <c r="Y157" s="92">
        <f t="shared" si="262"/>
        <v>0</v>
      </c>
      <c r="Z157" s="1" t="e">
        <f t="shared" si="263"/>
        <v>#DIV/0!</v>
      </c>
      <c r="AA157">
        <f t="shared" si="264"/>
        <v>0</v>
      </c>
      <c r="AB157" s="2">
        <f t="shared" si="265"/>
        <v>0</v>
      </c>
      <c r="AC157" s="2">
        <f t="shared" si="266"/>
        <v>0</v>
      </c>
      <c r="AD157" s="2">
        <f t="shared" si="267"/>
        <v>0</v>
      </c>
      <c r="AE157" s="2">
        <f t="shared" si="268"/>
        <v>0</v>
      </c>
      <c r="AF157" s="2">
        <v>0</v>
      </c>
      <c r="AG157" s="2">
        <v>0</v>
      </c>
      <c r="AH157" s="2">
        <v>0</v>
      </c>
      <c r="AI157" s="2">
        <v>0</v>
      </c>
      <c r="AJ157" s="2">
        <f t="shared" si="269"/>
        <v>0</v>
      </c>
      <c r="AK157" s="87">
        <f t="shared" si="253"/>
        <v>0</v>
      </c>
      <c r="AL157" s="246"/>
      <c r="AM157" s="279" t="str">
        <f t="shared" si="230"/>
        <v>2.3.F.B.2 - MOTAA - Conceptual MOT  Plan</v>
      </c>
      <c r="AN157" s="279"/>
      <c r="AO157" s="23"/>
      <c r="AX157" s="1">
        <v>0</v>
      </c>
    </row>
    <row r="158" spans="1:50" ht="14.25" customHeight="1" x14ac:dyDescent="0.2">
      <c r="A158" s="178" t="s">
        <v>54</v>
      </c>
      <c r="B158" s="279" t="s">
        <v>189</v>
      </c>
      <c r="C158" s="279"/>
      <c r="D158" s="75"/>
      <c r="T158" s="57">
        <f t="shared" si="260"/>
        <v>0</v>
      </c>
      <c r="U158" s="230">
        <f t="shared" si="261"/>
        <v>0</v>
      </c>
      <c r="W158" s="279" t="str">
        <f t="shared" si="229"/>
        <v>2.3.F.B.3 - MOTAA - Construction Cost</v>
      </c>
      <c r="X158" s="279"/>
      <c r="Y158" s="92">
        <f t="shared" si="262"/>
        <v>0</v>
      </c>
      <c r="Z158" s="1" t="e">
        <f t="shared" si="263"/>
        <v>#DIV/0!</v>
      </c>
      <c r="AA158">
        <f t="shared" si="264"/>
        <v>0</v>
      </c>
      <c r="AB158" s="2">
        <f t="shared" si="265"/>
        <v>0</v>
      </c>
      <c r="AC158" s="2">
        <f t="shared" si="266"/>
        <v>0</v>
      </c>
      <c r="AD158" s="2">
        <f t="shared" si="267"/>
        <v>0</v>
      </c>
      <c r="AE158" s="2">
        <f t="shared" si="268"/>
        <v>0</v>
      </c>
      <c r="AF158" s="2">
        <v>0</v>
      </c>
      <c r="AG158" s="2">
        <v>0</v>
      </c>
      <c r="AH158" s="2">
        <v>0</v>
      </c>
      <c r="AI158" s="2">
        <v>0</v>
      </c>
      <c r="AJ158" s="2">
        <f t="shared" si="269"/>
        <v>0</v>
      </c>
      <c r="AK158" s="87">
        <f t="shared" si="253"/>
        <v>0</v>
      </c>
      <c r="AL158" s="246"/>
      <c r="AM158" s="279" t="str">
        <f t="shared" si="230"/>
        <v>2.3.F.B.3 - MOTAA - Construction Cost</v>
      </c>
      <c r="AN158" s="279"/>
      <c r="AO158" s="23"/>
      <c r="AX158" s="1">
        <v>0</v>
      </c>
    </row>
    <row r="159" spans="1:50" ht="14.25" customHeight="1" x14ac:dyDescent="0.2">
      <c r="A159" s="178" t="s">
        <v>54</v>
      </c>
      <c r="B159" s="279" t="s">
        <v>190</v>
      </c>
      <c r="C159" s="279"/>
      <c r="D159" s="75"/>
      <c r="T159" s="57">
        <f t="shared" si="260"/>
        <v>0</v>
      </c>
      <c r="U159" s="230">
        <f t="shared" si="261"/>
        <v>0</v>
      </c>
      <c r="W159" s="279" t="str">
        <f t="shared" si="229"/>
        <v>2.3.F.B.4 - MOTAA - Construction  Schedule/Duration</v>
      </c>
      <c r="X159" s="279"/>
      <c r="Y159" s="92">
        <f t="shared" si="262"/>
        <v>0</v>
      </c>
      <c r="Z159" s="1" t="e">
        <f t="shared" si="263"/>
        <v>#DIV/0!</v>
      </c>
      <c r="AA159">
        <f t="shared" si="264"/>
        <v>0</v>
      </c>
      <c r="AB159" s="2">
        <f t="shared" si="265"/>
        <v>0</v>
      </c>
      <c r="AC159" s="2">
        <f t="shared" si="266"/>
        <v>0</v>
      </c>
      <c r="AD159" s="2">
        <f t="shared" si="267"/>
        <v>0</v>
      </c>
      <c r="AE159" s="2">
        <f t="shared" si="268"/>
        <v>0</v>
      </c>
      <c r="AF159" s="2">
        <v>0</v>
      </c>
      <c r="AG159" s="2">
        <v>0</v>
      </c>
      <c r="AH159" s="2">
        <v>0</v>
      </c>
      <c r="AI159" s="2">
        <v>0</v>
      </c>
      <c r="AJ159" s="2">
        <f t="shared" si="269"/>
        <v>0</v>
      </c>
      <c r="AK159" s="87">
        <f t="shared" si="253"/>
        <v>0</v>
      </c>
      <c r="AL159" s="246"/>
      <c r="AM159" s="279" t="str">
        <f t="shared" si="230"/>
        <v>2.3.F.B.4 - MOTAA - Construction  Schedule/Duration</v>
      </c>
      <c r="AN159" s="279"/>
      <c r="AO159" s="23"/>
      <c r="AX159" s="1">
        <v>0</v>
      </c>
    </row>
    <row r="160" spans="1:50" ht="14.25" customHeight="1" x14ac:dyDescent="0.2">
      <c r="A160" s="178" t="s">
        <v>54</v>
      </c>
      <c r="B160" s="279" t="s">
        <v>191</v>
      </c>
      <c r="C160" s="279"/>
      <c r="D160" s="75"/>
      <c r="T160" s="57">
        <f t="shared" si="260"/>
        <v>0</v>
      </c>
      <c r="U160" s="230">
        <f t="shared" si="261"/>
        <v>0</v>
      </c>
      <c r="W160" s="279" t="str">
        <f t="shared" si="229"/>
        <v>2.3.F.B.5 - MOTAA - Detour Route  Investigation</v>
      </c>
      <c r="X160" s="279"/>
      <c r="Y160" s="92">
        <f t="shared" si="262"/>
        <v>0</v>
      </c>
      <c r="Z160" s="1" t="e">
        <f t="shared" si="263"/>
        <v>#DIV/0!</v>
      </c>
      <c r="AA160">
        <f t="shared" si="264"/>
        <v>0</v>
      </c>
      <c r="AB160" s="2">
        <f t="shared" si="265"/>
        <v>0</v>
      </c>
      <c r="AC160" s="2">
        <f t="shared" si="266"/>
        <v>0</v>
      </c>
      <c r="AD160" s="2">
        <f t="shared" si="267"/>
        <v>0</v>
      </c>
      <c r="AE160" s="2">
        <f t="shared" si="268"/>
        <v>0</v>
      </c>
      <c r="AF160" s="2">
        <v>0</v>
      </c>
      <c r="AG160" s="2">
        <v>0</v>
      </c>
      <c r="AH160" s="2">
        <v>0</v>
      </c>
      <c r="AI160" s="2">
        <v>0</v>
      </c>
      <c r="AJ160" s="2">
        <f t="shared" si="269"/>
        <v>0</v>
      </c>
      <c r="AK160" s="87">
        <f t="shared" si="253"/>
        <v>0</v>
      </c>
      <c r="AL160" s="246"/>
      <c r="AM160" s="279" t="str">
        <f t="shared" si="230"/>
        <v>2.3.F.B.5 - MOTAA - Detour Route  Investigation</v>
      </c>
      <c r="AN160" s="279"/>
      <c r="AO160" s="23"/>
      <c r="AX160" s="1">
        <v>0</v>
      </c>
    </row>
    <row r="161" spans="1:50" ht="14.25" customHeight="1" x14ac:dyDescent="0.2">
      <c r="A161" s="178" t="s">
        <v>54</v>
      </c>
      <c r="B161" s="279" t="s">
        <v>192</v>
      </c>
      <c r="C161" s="279"/>
      <c r="D161" s="75"/>
      <c r="T161" s="57">
        <f t="shared" si="260"/>
        <v>0</v>
      </c>
      <c r="U161" s="230">
        <f t="shared" si="261"/>
        <v>0</v>
      </c>
      <c r="W161" s="279" t="str">
        <f t="shared" ref="W161:W178" si="270">+B161</f>
        <v>2.3.F.B.6 - MOTAA - Modeling - Queue  Analysis</v>
      </c>
      <c r="X161" s="279"/>
      <c r="Y161" s="92">
        <f t="shared" si="262"/>
        <v>0</v>
      </c>
      <c r="Z161" s="1" t="e">
        <f t="shared" si="263"/>
        <v>#DIV/0!</v>
      </c>
      <c r="AA161">
        <f t="shared" si="264"/>
        <v>0</v>
      </c>
      <c r="AB161" s="2">
        <f t="shared" si="265"/>
        <v>0</v>
      </c>
      <c r="AC161" s="2">
        <f t="shared" si="266"/>
        <v>0</v>
      </c>
      <c r="AD161" s="2">
        <f t="shared" si="267"/>
        <v>0</v>
      </c>
      <c r="AE161" s="2">
        <f t="shared" si="268"/>
        <v>0</v>
      </c>
      <c r="AF161" s="2">
        <v>0</v>
      </c>
      <c r="AG161" s="2">
        <v>0</v>
      </c>
      <c r="AH161" s="2">
        <v>0</v>
      </c>
      <c r="AI161" s="2">
        <v>0</v>
      </c>
      <c r="AJ161" s="2">
        <f t="shared" si="269"/>
        <v>0</v>
      </c>
      <c r="AK161" s="87">
        <f t="shared" si="253"/>
        <v>0</v>
      </c>
      <c r="AL161" s="246"/>
      <c r="AM161" s="279" t="str">
        <f t="shared" ref="AM161:AM178" si="271">+B161</f>
        <v>2.3.F.B.6 - MOTAA - Modeling - Queue  Analysis</v>
      </c>
      <c r="AN161" s="279"/>
      <c r="AO161" s="23"/>
      <c r="AX161" s="1">
        <v>0</v>
      </c>
    </row>
    <row r="162" spans="1:50" ht="14.25" customHeight="1" x14ac:dyDescent="0.2">
      <c r="A162" s="178" t="s">
        <v>54</v>
      </c>
      <c r="B162" s="279" t="s">
        <v>193</v>
      </c>
      <c r="C162" s="279"/>
      <c r="D162" s="75"/>
      <c r="T162" s="57">
        <f t="shared" si="260"/>
        <v>0</v>
      </c>
      <c r="U162" s="230">
        <f t="shared" si="261"/>
        <v>0</v>
      </c>
      <c r="W162" s="279" t="str">
        <f t="shared" si="270"/>
        <v>2.3.F.B.7 - MOTAA - Modeling - HCS</v>
      </c>
      <c r="X162" s="279"/>
      <c r="Y162" s="92">
        <f t="shared" si="262"/>
        <v>0</v>
      </c>
      <c r="Z162" s="1" t="e">
        <f t="shared" si="263"/>
        <v>#DIV/0!</v>
      </c>
      <c r="AA162">
        <f t="shared" si="264"/>
        <v>0</v>
      </c>
      <c r="AB162" s="2">
        <f t="shared" si="265"/>
        <v>0</v>
      </c>
      <c r="AC162" s="2">
        <f t="shared" si="266"/>
        <v>0</v>
      </c>
      <c r="AD162" s="2">
        <f t="shared" si="267"/>
        <v>0</v>
      </c>
      <c r="AE162" s="2">
        <f t="shared" si="268"/>
        <v>0</v>
      </c>
      <c r="AF162" s="2">
        <v>0</v>
      </c>
      <c r="AG162" s="2">
        <v>0</v>
      </c>
      <c r="AH162" s="2">
        <v>0</v>
      </c>
      <c r="AI162" s="2">
        <v>0</v>
      </c>
      <c r="AJ162" s="2">
        <f t="shared" si="269"/>
        <v>0</v>
      </c>
      <c r="AK162" s="87">
        <f t="shared" si="253"/>
        <v>0</v>
      </c>
      <c r="AL162" s="246"/>
      <c r="AM162" s="279" t="str">
        <f t="shared" si="271"/>
        <v>2.3.F.B.7 - MOTAA - Modeling - HCS</v>
      </c>
      <c r="AN162" s="279"/>
      <c r="AO162" s="23"/>
      <c r="AX162" s="1">
        <v>0</v>
      </c>
    </row>
    <row r="163" spans="1:50" ht="14.25" customHeight="1" x14ac:dyDescent="0.2">
      <c r="A163" s="178" t="s">
        <v>54</v>
      </c>
      <c r="B163" s="279" t="s">
        <v>194</v>
      </c>
      <c r="C163" s="279"/>
      <c r="D163" s="75"/>
      <c r="T163" s="57">
        <f t="shared" si="260"/>
        <v>0</v>
      </c>
      <c r="U163" s="230">
        <f t="shared" si="261"/>
        <v>0</v>
      </c>
      <c r="W163" s="279" t="str">
        <f t="shared" si="270"/>
        <v>2.3.F.B.8 - MOTAA - Modeling - Select Link  Analysis</v>
      </c>
      <c r="X163" s="279"/>
      <c r="Y163" s="92">
        <f t="shared" si="262"/>
        <v>0</v>
      </c>
      <c r="Z163" s="1" t="e">
        <f t="shared" si="263"/>
        <v>#DIV/0!</v>
      </c>
      <c r="AA163">
        <f t="shared" si="264"/>
        <v>0</v>
      </c>
      <c r="AB163" s="2">
        <f t="shared" si="265"/>
        <v>0</v>
      </c>
      <c r="AC163" s="2">
        <f t="shared" si="266"/>
        <v>0</v>
      </c>
      <c r="AD163" s="2">
        <f t="shared" si="267"/>
        <v>0</v>
      </c>
      <c r="AE163" s="2">
        <f t="shared" si="268"/>
        <v>0</v>
      </c>
      <c r="AF163" s="2">
        <v>0</v>
      </c>
      <c r="AG163" s="2">
        <v>0</v>
      </c>
      <c r="AH163" s="2">
        <v>0</v>
      </c>
      <c r="AI163" s="2">
        <v>0</v>
      </c>
      <c r="AJ163" s="2">
        <f t="shared" si="269"/>
        <v>0</v>
      </c>
      <c r="AK163" s="87">
        <f t="shared" si="253"/>
        <v>0</v>
      </c>
      <c r="AL163" s="246"/>
      <c r="AM163" s="279" t="str">
        <f t="shared" si="271"/>
        <v>2.3.F.B.8 - MOTAA - Modeling - Select Link  Analysis</v>
      </c>
      <c r="AN163" s="279"/>
      <c r="AO163" s="23"/>
      <c r="AX163" s="1">
        <v>0</v>
      </c>
    </row>
    <row r="164" spans="1:50" ht="14.25" customHeight="1" x14ac:dyDescent="0.2">
      <c r="A164" t="s">
        <v>41</v>
      </c>
      <c r="B164" s="280" t="s">
        <v>195</v>
      </c>
      <c r="C164" s="280"/>
      <c r="D164" s="75"/>
      <c r="T164" s="57">
        <f t="shared" si="260"/>
        <v>0</v>
      </c>
      <c r="U164" s="230">
        <f t="shared" si="261"/>
        <v>0</v>
      </c>
      <c r="W164" s="280" t="str">
        <f t="shared" si="270"/>
        <v>2.3.F.C - Conceptual MOT Plan (Without  MOTAA)</v>
      </c>
      <c r="X164" s="280"/>
      <c r="Y164" s="92">
        <f t="shared" si="262"/>
        <v>0</v>
      </c>
      <c r="Z164" s="1" t="e">
        <f t="shared" si="263"/>
        <v>#DIV/0!</v>
      </c>
      <c r="AA164">
        <f t="shared" si="264"/>
        <v>0</v>
      </c>
      <c r="AB164" s="2">
        <f t="shared" si="265"/>
        <v>0</v>
      </c>
      <c r="AC164" s="2">
        <f t="shared" si="266"/>
        <v>0</v>
      </c>
      <c r="AD164" s="2">
        <f t="shared" si="267"/>
        <v>0</v>
      </c>
      <c r="AE164" s="2">
        <f t="shared" si="268"/>
        <v>0</v>
      </c>
      <c r="AF164" s="2">
        <v>0</v>
      </c>
      <c r="AG164" s="2">
        <v>0</v>
      </c>
      <c r="AH164" s="2">
        <v>0</v>
      </c>
      <c r="AI164" s="2">
        <v>0</v>
      </c>
      <c r="AJ164" s="2">
        <f t="shared" si="269"/>
        <v>0</v>
      </c>
      <c r="AK164" s="87">
        <f t="shared" si="253"/>
        <v>0</v>
      </c>
      <c r="AL164" s="246"/>
      <c r="AM164" s="280" t="str">
        <f t="shared" si="271"/>
        <v>2.3.F.C - Conceptual MOT Plan (Without  MOTAA)</v>
      </c>
      <c r="AN164" s="280"/>
      <c r="AO164" s="23"/>
      <c r="AX164" s="1">
        <v>0</v>
      </c>
    </row>
    <row r="165" spans="1:50" ht="14.25" customHeight="1" x14ac:dyDescent="0.2">
      <c r="A165" t="s">
        <v>41</v>
      </c>
      <c r="B165" s="283" t="s">
        <v>196</v>
      </c>
      <c r="C165" s="283"/>
      <c r="D165" s="74"/>
      <c r="E165" s="80"/>
      <c r="F165" s="80"/>
      <c r="G165" s="80"/>
      <c r="H165" s="80"/>
      <c r="I165" s="80"/>
      <c r="J165" s="80"/>
      <c r="K165" s="80"/>
      <c r="L165" s="80"/>
      <c r="M165" s="80"/>
      <c r="N165" s="80"/>
      <c r="O165" s="80"/>
      <c r="P165" s="80"/>
      <c r="Q165" s="80"/>
      <c r="R165" s="80"/>
      <c r="S165" s="80"/>
      <c r="T165" s="58"/>
      <c r="U165" s="232"/>
      <c r="W165" s="283" t="str">
        <f t="shared" si="270"/>
        <v>2.3.G - Utilities</v>
      </c>
      <c r="X165" s="283"/>
      <c r="Y165" s="93"/>
      <c r="Z165" s="136"/>
      <c r="AA165" s="39"/>
      <c r="AB165" s="147"/>
      <c r="AC165" s="147"/>
      <c r="AD165" s="147"/>
      <c r="AE165" s="147"/>
      <c r="AF165" s="147"/>
      <c r="AG165" s="147"/>
      <c r="AH165" s="147"/>
      <c r="AI165" s="147"/>
      <c r="AJ165" s="147"/>
      <c r="AK165" s="148"/>
      <c r="AL165" s="246"/>
      <c r="AM165" s="283" t="str">
        <f t="shared" si="271"/>
        <v>2.3.G - Utilities</v>
      </c>
      <c r="AN165" s="283"/>
      <c r="AO165" s="38"/>
      <c r="AP165" s="39"/>
      <c r="AQ165" s="39"/>
      <c r="AR165" s="39"/>
      <c r="AS165" s="39"/>
      <c r="AT165" s="39"/>
      <c r="AU165" s="39"/>
      <c r="AV165" s="39"/>
      <c r="AW165" s="39"/>
      <c r="AX165" s="136"/>
    </row>
    <row r="166" spans="1:50" ht="14.25" customHeight="1" x14ac:dyDescent="0.2">
      <c r="A166" t="s">
        <v>41</v>
      </c>
      <c r="B166" s="280" t="s">
        <v>197</v>
      </c>
      <c r="C166" s="280"/>
      <c r="D166" s="75"/>
      <c r="T166" s="57">
        <f>SUM(E166:S166)</f>
        <v>0</v>
      </c>
      <c r="U166" s="230">
        <f>+E$9*E166+F$9*F166+G$9*G166+H$9*H166+I$9*I166+J$9*J166+K$9*K166+L$9*L166+M$9*M166+N$9*N166+O$9*O166+P$9*P166+Q$9*Q166+R$9*R166+S$9*S166</f>
        <v>0</v>
      </c>
      <c r="W166" s="280" t="str">
        <f t="shared" si="270"/>
        <v>2.3.G.A - Utility Coordination and Documentation</v>
      </c>
      <c r="X166" s="280"/>
      <c r="Y166" s="92">
        <f>+D166</f>
        <v>0</v>
      </c>
      <c r="Z166" s="1" t="e">
        <f t="shared" ref="Z166:Z167" si="272">+AB166/AA166</f>
        <v>#DIV/0!</v>
      </c>
      <c r="AA166">
        <f t="shared" ref="AA166:AA167" si="273">+T166</f>
        <v>0</v>
      </c>
      <c r="AB166" s="2">
        <f t="shared" ref="AB166:AB167" si="274">+U166</f>
        <v>0</v>
      </c>
      <c r="AC166" s="2">
        <f t="shared" ref="AC166:AC167" si="275">+AB166*AD$4</f>
        <v>0</v>
      </c>
      <c r="AD166" s="2">
        <f t="shared" ref="AD166:AD167" si="276">+AB166*AD$5</f>
        <v>0</v>
      </c>
      <c r="AE166" s="2">
        <f t="shared" ref="AE166:AE167" si="277">+AX166</f>
        <v>0</v>
      </c>
      <c r="AF166" s="2">
        <v>0</v>
      </c>
      <c r="AG166" s="2">
        <v>0</v>
      </c>
      <c r="AH166" s="2">
        <v>0</v>
      </c>
      <c r="AI166" s="2">
        <v>0</v>
      </c>
      <c r="AJ166" s="2">
        <f>(+AB166*(1+AD$3))*AD$6</f>
        <v>0</v>
      </c>
      <c r="AK166" s="87">
        <f t="shared" si="253"/>
        <v>0</v>
      </c>
      <c r="AL166" s="246"/>
      <c r="AM166" s="280" t="str">
        <f t="shared" si="271"/>
        <v>2.3.G.A - Utility Coordination and Documentation</v>
      </c>
      <c r="AN166" s="280"/>
      <c r="AO166" s="23"/>
      <c r="AX166" s="1">
        <v>0</v>
      </c>
    </row>
    <row r="167" spans="1:50" ht="14.25" customHeight="1" x14ac:dyDescent="0.2">
      <c r="A167" t="s">
        <v>41</v>
      </c>
      <c r="B167" s="280" t="s">
        <v>198</v>
      </c>
      <c r="C167" s="280"/>
      <c r="D167" s="75"/>
      <c r="T167" s="57">
        <f>SUM(E167:S167)</f>
        <v>0</v>
      </c>
      <c r="U167" s="230">
        <f>+E$9*E167+F$9*F167+G$9*G167+H$9*H167+I$9*I167+J$9*J167+K$9*K167+L$9*L167+M$9*M167+N$9*N167+O$9*O167+P$9*P167+Q$9*Q167+R$9*R167+S$9*S167</f>
        <v>0</v>
      </c>
      <c r="W167" s="280" t="str">
        <f t="shared" si="270"/>
        <v>2.3.G.B - Subsurface Utility Engineering</v>
      </c>
      <c r="X167" s="280"/>
      <c r="Y167" s="92">
        <f>+D167</f>
        <v>0</v>
      </c>
      <c r="Z167" s="1" t="e">
        <f t="shared" si="272"/>
        <v>#DIV/0!</v>
      </c>
      <c r="AA167">
        <f t="shared" si="273"/>
        <v>0</v>
      </c>
      <c r="AB167" s="2">
        <f t="shared" si="274"/>
        <v>0</v>
      </c>
      <c r="AC167" s="2">
        <f t="shared" si="275"/>
        <v>0</v>
      </c>
      <c r="AD167" s="2">
        <f t="shared" si="276"/>
        <v>0</v>
      </c>
      <c r="AE167" s="2">
        <f t="shared" si="277"/>
        <v>0</v>
      </c>
      <c r="AF167" s="2">
        <v>0</v>
      </c>
      <c r="AG167" s="2">
        <v>0</v>
      </c>
      <c r="AH167" s="2">
        <v>0</v>
      </c>
      <c r="AI167" s="2">
        <v>0</v>
      </c>
      <c r="AJ167" s="2">
        <f>(+AB167*(1+AD$3))*AD$6</f>
        <v>0</v>
      </c>
      <c r="AK167" s="87">
        <f t="shared" si="253"/>
        <v>0</v>
      </c>
      <c r="AL167" s="246"/>
      <c r="AM167" s="280" t="str">
        <f t="shared" si="271"/>
        <v>2.3.G.B - Subsurface Utility Engineering</v>
      </c>
      <c r="AN167" s="280"/>
      <c r="AO167" s="23"/>
      <c r="AX167" s="1">
        <v>0</v>
      </c>
    </row>
    <row r="168" spans="1:50" ht="14.25" customHeight="1" x14ac:dyDescent="0.2">
      <c r="A168" t="s">
        <v>41</v>
      </c>
      <c r="B168" s="283" t="s">
        <v>199</v>
      </c>
      <c r="C168" s="283"/>
      <c r="D168" s="74"/>
      <c r="E168" s="80"/>
      <c r="F168" s="80"/>
      <c r="G168" s="80"/>
      <c r="H168" s="80"/>
      <c r="I168" s="80"/>
      <c r="J168" s="80"/>
      <c r="K168" s="80"/>
      <c r="L168" s="80"/>
      <c r="M168" s="80"/>
      <c r="N168" s="80"/>
      <c r="O168" s="80"/>
      <c r="P168" s="80"/>
      <c r="Q168" s="80"/>
      <c r="R168" s="80"/>
      <c r="S168" s="80"/>
      <c r="T168" s="58"/>
      <c r="U168" s="232"/>
      <c r="W168" s="283" t="str">
        <f t="shared" si="270"/>
        <v>2.3.H - Miscellaneous</v>
      </c>
      <c r="X168" s="283"/>
      <c r="Y168" s="93"/>
      <c r="Z168" s="136"/>
      <c r="AA168" s="39"/>
      <c r="AB168" s="147"/>
      <c r="AC168" s="147"/>
      <c r="AD168" s="147"/>
      <c r="AE168" s="147"/>
      <c r="AF168" s="147"/>
      <c r="AG168" s="147"/>
      <c r="AH168" s="147"/>
      <c r="AI168" s="147"/>
      <c r="AJ168" s="147"/>
      <c r="AK168" s="148"/>
      <c r="AL168" s="246"/>
      <c r="AM168" s="283" t="str">
        <f t="shared" si="271"/>
        <v>2.3.H - Miscellaneous</v>
      </c>
      <c r="AN168" s="283"/>
      <c r="AO168" s="38"/>
      <c r="AP168" s="39"/>
      <c r="AQ168" s="39"/>
      <c r="AR168" s="39"/>
      <c r="AS168" s="39"/>
      <c r="AT168" s="39"/>
      <c r="AU168" s="39"/>
      <c r="AV168" s="39"/>
      <c r="AW168" s="39"/>
      <c r="AX168" s="136"/>
    </row>
    <row r="169" spans="1:50" ht="14.25" customHeight="1" x14ac:dyDescent="0.2">
      <c r="A169" t="s">
        <v>41</v>
      </c>
      <c r="B169" s="280" t="s">
        <v>200</v>
      </c>
      <c r="C169" s="280"/>
      <c r="D169" s="75"/>
      <c r="T169" s="57">
        <f t="shared" ref="T169:T177" si="278">SUM(E169:S169)</f>
        <v>0</v>
      </c>
      <c r="U169" s="230">
        <f t="shared" ref="U169:U177" si="279">+E$9*E169+F$9*F169+G$9*G169+H$9*H169+I$9*I169+J$9*J169+K$9*K169+L$9*L169+M$9*M169+N$9*N169+O$9*O169+P$9*P169+Q$9*Q169+R$9*R169+S$9*S169</f>
        <v>0</v>
      </c>
      <c r="W169" s="280" t="str">
        <f t="shared" si="270"/>
        <v>2.3.H.A - Identify and coordinate impacts on  FEMA flood zones</v>
      </c>
      <c r="X169" s="280"/>
      <c r="Y169" s="92">
        <f t="shared" ref="Y169:Y177" si="280">+D169</f>
        <v>0</v>
      </c>
      <c r="Z169" s="1" t="e">
        <f t="shared" ref="Z169:Z178" si="281">+AB169/AA169</f>
        <v>#DIV/0!</v>
      </c>
      <c r="AA169">
        <f t="shared" ref="AA169:AA178" si="282">+T169</f>
        <v>0</v>
      </c>
      <c r="AB169" s="2">
        <f t="shared" ref="AB169:AB178" si="283">+U169</f>
        <v>0</v>
      </c>
      <c r="AC169" s="2">
        <f t="shared" ref="AC169:AC178" si="284">+AB169*AD$4</f>
        <v>0</v>
      </c>
      <c r="AD169" s="2">
        <f t="shared" ref="AD169:AD178" si="285">+AB169*AD$5</f>
        <v>0</v>
      </c>
      <c r="AE169" s="2">
        <f t="shared" ref="AE169:AE177" si="286">+AX169</f>
        <v>0</v>
      </c>
      <c r="AF169" s="2">
        <v>0</v>
      </c>
      <c r="AG169" s="2">
        <v>0</v>
      </c>
      <c r="AH169" s="2">
        <v>0</v>
      </c>
      <c r="AI169" s="2">
        <v>0</v>
      </c>
      <c r="AJ169" s="2">
        <f t="shared" ref="AJ169:AJ178" si="287">(+AB169*(1+AD$3))*AD$6</f>
        <v>0</v>
      </c>
      <c r="AK169" s="87">
        <f t="shared" si="253"/>
        <v>0</v>
      </c>
      <c r="AL169" s="246"/>
      <c r="AM169" s="280" t="str">
        <f t="shared" si="271"/>
        <v>2.3.H.A - Identify and coordinate impacts on  FEMA flood zones</v>
      </c>
      <c r="AN169" s="280"/>
      <c r="AO169" s="23"/>
      <c r="AX169" s="1">
        <v>0</v>
      </c>
    </row>
    <row r="170" spans="1:50" ht="14.25" customHeight="1" x14ac:dyDescent="0.2">
      <c r="A170" t="s">
        <v>41</v>
      </c>
      <c r="B170" s="280" t="s">
        <v>201</v>
      </c>
      <c r="C170" s="280"/>
      <c r="D170" s="75"/>
      <c r="T170" s="57">
        <f t="shared" si="278"/>
        <v>0</v>
      </c>
      <c r="U170" s="230">
        <f t="shared" si="279"/>
        <v>0</v>
      </c>
      <c r="W170" s="280" t="str">
        <f t="shared" si="270"/>
        <v>2.3.H.B - Determine permissible location for waste and borrow</v>
      </c>
      <c r="X170" s="280"/>
      <c r="Y170" s="92">
        <f t="shared" si="280"/>
        <v>0</v>
      </c>
      <c r="Z170" s="1" t="e">
        <f t="shared" si="281"/>
        <v>#DIV/0!</v>
      </c>
      <c r="AA170">
        <f t="shared" si="282"/>
        <v>0</v>
      </c>
      <c r="AB170" s="2">
        <f t="shared" si="283"/>
        <v>0</v>
      </c>
      <c r="AC170" s="2">
        <f t="shared" si="284"/>
        <v>0</v>
      </c>
      <c r="AD170" s="2">
        <f t="shared" si="285"/>
        <v>0</v>
      </c>
      <c r="AE170" s="2">
        <f t="shared" si="286"/>
        <v>0</v>
      </c>
      <c r="AF170" s="2">
        <v>0</v>
      </c>
      <c r="AG170" s="2">
        <v>0</v>
      </c>
      <c r="AH170" s="2">
        <v>0</v>
      </c>
      <c r="AI170" s="2">
        <v>0</v>
      </c>
      <c r="AJ170" s="2">
        <f t="shared" si="287"/>
        <v>0</v>
      </c>
      <c r="AK170" s="87">
        <f t="shared" si="253"/>
        <v>0</v>
      </c>
      <c r="AL170" s="246"/>
      <c r="AM170" s="280" t="str">
        <f t="shared" si="271"/>
        <v>2.3.H.B - Determine permissible location for waste and borrow</v>
      </c>
      <c r="AN170" s="280"/>
      <c r="AO170" s="23"/>
      <c r="AX170" s="1">
        <v>0</v>
      </c>
    </row>
    <row r="171" spans="1:50" ht="14.25" customHeight="1" x14ac:dyDescent="0.2">
      <c r="A171" t="s">
        <v>41</v>
      </c>
      <c r="B171" s="280" t="s">
        <v>202</v>
      </c>
      <c r="C171" s="280"/>
      <c r="D171" s="75"/>
      <c r="T171" s="57">
        <f t="shared" si="278"/>
        <v>0</v>
      </c>
      <c r="U171" s="230">
        <f t="shared" si="279"/>
        <v>0</v>
      </c>
      <c r="W171" s="280" t="str">
        <f t="shared" si="270"/>
        <v>2.3.H.C - Determine potential locations for  retaining walls</v>
      </c>
      <c r="X171" s="280"/>
      <c r="Y171" s="92">
        <f t="shared" si="280"/>
        <v>0</v>
      </c>
      <c r="Z171" s="1" t="e">
        <f t="shared" si="281"/>
        <v>#DIV/0!</v>
      </c>
      <c r="AA171">
        <f t="shared" si="282"/>
        <v>0</v>
      </c>
      <c r="AB171" s="2">
        <f t="shared" si="283"/>
        <v>0</v>
      </c>
      <c r="AC171" s="2">
        <f t="shared" si="284"/>
        <v>0</v>
      </c>
      <c r="AD171" s="2">
        <f t="shared" si="285"/>
        <v>0</v>
      </c>
      <c r="AE171" s="2">
        <f t="shared" si="286"/>
        <v>0</v>
      </c>
      <c r="AF171" s="2">
        <v>0</v>
      </c>
      <c r="AG171" s="2">
        <v>0</v>
      </c>
      <c r="AH171" s="2">
        <v>0</v>
      </c>
      <c r="AI171" s="2">
        <v>0</v>
      </c>
      <c r="AJ171" s="2">
        <f t="shared" si="287"/>
        <v>0</v>
      </c>
      <c r="AK171" s="87">
        <f t="shared" si="253"/>
        <v>0</v>
      </c>
      <c r="AL171" s="246"/>
      <c r="AM171" s="280" t="str">
        <f t="shared" si="271"/>
        <v>2.3.H.C - Determine potential locations for  retaining walls</v>
      </c>
      <c r="AN171" s="280"/>
      <c r="AO171" s="23"/>
      <c r="AX171" s="1">
        <v>0</v>
      </c>
    </row>
    <row r="172" spans="1:50" ht="14.25" customHeight="1" x14ac:dyDescent="0.2">
      <c r="A172" t="s">
        <v>41</v>
      </c>
      <c r="B172" s="280" t="s">
        <v>203</v>
      </c>
      <c r="C172" s="280"/>
      <c r="D172" s="75"/>
      <c r="T172" s="57">
        <f t="shared" si="278"/>
        <v>0</v>
      </c>
      <c r="U172" s="230">
        <f t="shared" si="279"/>
        <v>0</v>
      </c>
      <c r="W172" s="280" t="str">
        <f t="shared" si="270"/>
        <v>2.3.H.D - Determine Lighting needs - investigate  warrants</v>
      </c>
      <c r="X172" s="280"/>
      <c r="Y172" s="92">
        <f t="shared" si="280"/>
        <v>0</v>
      </c>
      <c r="Z172" s="1" t="e">
        <f t="shared" si="281"/>
        <v>#DIV/0!</v>
      </c>
      <c r="AA172">
        <f t="shared" si="282"/>
        <v>0</v>
      </c>
      <c r="AB172" s="2">
        <f t="shared" si="283"/>
        <v>0</v>
      </c>
      <c r="AC172" s="2">
        <f t="shared" si="284"/>
        <v>0</v>
      </c>
      <c r="AD172" s="2">
        <f t="shared" si="285"/>
        <v>0</v>
      </c>
      <c r="AE172" s="2">
        <f t="shared" si="286"/>
        <v>0</v>
      </c>
      <c r="AF172" s="2">
        <v>0</v>
      </c>
      <c r="AG172" s="2">
        <v>0</v>
      </c>
      <c r="AH172" s="2">
        <v>0</v>
      </c>
      <c r="AI172" s="2">
        <v>0</v>
      </c>
      <c r="AJ172" s="2">
        <f t="shared" si="287"/>
        <v>0</v>
      </c>
      <c r="AK172" s="87">
        <f t="shared" si="253"/>
        <v>0</v>
      </c>
      <c r="AL172" s="246"/>
      <c r="AM172" s="280" t="str">
        <f t="shared" si="271"/>
        <v>2.3.H.D - Determine Lighting needs - investigate  warrants</v>
      </c>
      <c r="AN172" s="280"/>
      <c r="AO172" s="23"/>
      <c r="AX172" s="1">
        <v>0</v>
      </c>
    </row>
    <row r="173" spans="1:50" ht="14.25" customHeight="1" x14ac:dyDescent="0.2">
      <c r="A173" t="s">
        <v>41</v>
      </c>
      <c r="B173" s="280" t="s">
        <v>204</v>
      </c>
      <c r="C173" s="280"/>
      <c r="D173" s="75"/>
      <c r="T173" s="57">
        <f t="shared" si="278"/>
        <v>0</v>
      </c>
      <c r="U173" s="230">
        <f t="shared" si="279"/>
        <v>0</v>
      </c>
      <c r="W173" s="280" t="str">
        <f t="shared" si="270"/>
        <v>2.3.H.E - Identify potential total take parcels</v>
      </c>
      <c r="X173" s="280"/>
      <c r="Y173" s="92">
        <f t="shared" si="280"/>
        <v>0</v>
      </c>
      <c r="Z173" s="1" t="e">
        <f t="shared" si="281"/>
        <v>#DIV/0!</v>
      </c>
      <c r="AA173">
        <f t="shared" si="282"/>
        <v>0</v>
      </c>
      <c r="AB173" s="2">
        <f t="shared" si="283"/>
        <v>0</v>
      </c>
      <c r="AC173" s="2">
        <f t="shared" si="284"/>
        <v>0</v>
      </c>
      <c r="AD173" s="2">
        <f t="shared" si="285"/>
        <v>0</v>
      </c>
      <c r="AE173" s="2">
        <f t="shared" si="286"/>
        <v>0</v>
      </c>
      <c r="AF173" s="2">
        <v>0</v>
      </c>
      <c r="AG173" s="2">
        <v>0</v>
      </c>
      <c r="AH173" s="2">
        <v>0</v>
      </c>
      <c r="AI173" s="2">
        <v>0</v>
      </c>
      <c r="AJ173" s="2">
        <f t="shared" si="287"/>
        <v>0</v>
      </c>
      <c r="AK173" s="87">
        <f t="shared" si="253"/>
        <v>0</v>
      </c>
      <c r="AL173" s="246"/>
      <c r="AM173" s="280" t="str">
        <f t="shared" si="271"/>
        <v>2.3.H.E - Identify potential total take parcels</v>
      </c>
      <c r="AN173" s="280"/>
      <c r="AO173" s="23"/>
      <c r="AX173" s="1">
        <v>0</v>
      </c>
    </row>
    <row r="174" spans="1:50" ht="14.25" customHeight="1" x14ac:dyDescent="0.2">
      <c r="A174" s="178" t="s">
        <v>54</v>
      </c>
      <c r="B174" s="280" t="s">
        <v>205</v>
      </c>
      <c r="C174" s="280"/>
      <c r="D174" s="75"/>
      <c r="T174" s="57">
        <f t="shared" si="278"/>
        <v>0</v>
      </c>
      <c r="U174" s="230">
        <f t="shared" si="279"/>
        <v>0</v>
      </c>
      <c r="W174" s="280" t="str">
        <f t="shared" si="270"/>
        <v>2.3.H.F - Railroad Coordination</v>
      </c>
      <c r="X174" s="280"/>
      <c r="Y174" s="92">
        <f t="shared" si="280"/>
        <v>0</v>
      </c>
      <c r="Z174" s="1" t="e">
        <f t="shared" si="281"/>
        <v>#DIV/0!</v>
      </c>
      <c r="AA174">
        <f t="shared" si="282"/>
        <v>0</v>
      </c>
      <c r="AB174" s="2">
        <f t="shared" si="283"/>
        <v>0</v>
      </c>
      <c r="AC174" s="2">
        <f t="shared" si="284"/>
        <v>0</v>
      </c>
      <c r="AD174" s="2">
        <f t="shared" si="285"/>
        <v>0</v>
      </c>
      <c r="AE174" s="2">
        <f t="shared" si="286"/>
        <v>0</v>
      </c>
      <c r="AF174" s="2">
        <v>0</v>
      </c>
      <c r="AG174" s="2">
        <v>0</v>
      </c>
      <c r="AH174" s="2">
        <v>0</v>
      </c>
      <c r="AI174" s="2">
        <v>0</v>
      </c>
      <c r="AJ174" s="2">
        <f t="shared" si="287"/>
        <v>0</v>
      </c>
      <c r="AK174" s="87">
        <f t="shared" si="253"/>
        <v>0</v>
      </c>
      <c r="AL174" s="246"/>
      <c r="AM174" s="280" t="str">
        <f t="shared" si="271"/>
        <v>2.3.H.F - Railroad Coordination</v>
      </c>
      <c r="AN174" s="280"/>
      <c r="AO174" s="23"/>
      <c r="AX174" s="1">
        <v>0</v>
      </c>
    </row>
    <row r="175" spans="1:50" ht="14.25" customHeight="1" x14ac:dyDescent="0.2">
      <c r="A175" t="s">
        <v>41</v>
      </c>
      <c r="B175" s="280" t="s">
        <v>206</v>
      </c>
      <c r="C175" s="280"/>
      <c r="D175" s="75"/>
      <c r="T175" s="57">
        <f t="shared" si="278"/>
        <v>0</v>
      </c>
      <c r="U175" s="230">
        <f t="shared" si="279"/>
        <v>0</v>
      </c>
      <c r="W175" s="280" t="str">
        <f t="shared" si="270"/>
        <v>2.3.H.G - Evaluate aesthetic options</v>
      </c>
      <c r="X175" s="280"/>
      <c r="Y175" s="92">
        <f t="shared" si="280"/>
        <v>0</v>
      </c>
      <c r="Z175" s="1" t="e">
        <f t="shared" si="281"/>
        <v>#DIV/0!</v>
      </c>
      <c r="AA175">
        <f t="shared" si="282"/>
        <v>0</v>
      </c>
      <c r="AB175" s="2">
        <f t="shared" si="283"/>
        <v>0</v>
      </c>
      <c r="AC175" s="2">
        <f t="shared" si="284"/>
        <v>0</v>
      </c>
      <c r="AD175" s="2">
        <f t="shared" si="285"/>
        <v>0</v>
      </c>
      <c r="AE175" s="2">
        <f t="shared" si="286"/>
        <v>0</v>
      </c>
      <c r="AF175" s="2">
        <v>0</v>
      </c>
      <c r="AG175" s="2">
        <v>0</v>
      </c>
      <c r="AH175" s="2">
        <v>0</v>
      </c>
      <c r="AI175" s="2">
        <v>0</v>
      </c>
      <c r="AJ175" s="2">
        <f t="shared" si="287"/>
        <v>0</v>
      </c>
      <c r="AK175" s="87">
        <f t="shared" si="253"/>
        <v>0</v>
      </c>
      <c r="AL175" s="246"/>
      <c r="AM175" s="280" t="str">
        <f t="shared" si="271"/>
        <v>2.3.H.G - Evaluate aesthetic options</v>
      </c>
      <c r="AN175" s="280"/>
      <c r="AO175" s="23"/>
      <c r="AX175" s="1">
        <v>0</v>
      </c>
    </row>
    <row r="176" spans="1:50" ht="14.25" customHeight="1" x14ac:dyDescent="0.2">
      <c r="A176" s="178" t="s">
        <v>54</v>
      </c>
      <c r="B176" s="280" t="s">
        <v>207</v>
      </c>
      <c r="C176" s="280"/>
      <c r="D176" s="75"/>
      <c r="T176" s="57">
        <f t="shared" si="278"/>
        <v>0</v>
      </c>
      <c r="U176" s="230">
        <f t="shared" si="279"/>
        <v>0</v>
      </c>
      <c r="W176" s="280" t="str">
        <f t="shared" si="270"/>
        <v>2.3.H.H - Value Engineering</v>
      </c>
      <c r="X176" s="280"/>
      <c r="Y176" s="92">
        <f t="shared" si="280"/>
        <v>0</v>
      </c>
      <c r="Z176" s="1" t="e">
        <f t="shared" si="281"/>
        <v>#DIV/0!</v>
      </c>
      <c r="AA176">
        <f t="shared" si="282"/>
        <v>0</v>
      </c>
      <c r="AB176" s="2">
        <f t="shared" si="283"/>
        <v>0</v>
      </c>
      <c r="AC176" s="2">
        <f t="shared" si="284"/>
        <v>0</v>
      </c>
      <c r="AD176" s="2">
        <f t="shared" si="285"/>
        <v>0</v>
      </c>
      <c r="AE176" s="2">
        <f t="shared" si="286"/>
        <v>0</v>
      </c>
      <c r="AF176" s="2">
        <v>0</v>
      </c>
      <c r="AG176" s="2">
        <v>0</v>
      </c>
      <c r="AH176" s="2">
        <v>0</v>
      </c>
      <c r="AI176" s="2">
        <v>0</v>
      </c>
      <c r="AJ176" s="2">
        <f t="shared" si="287"/>
        <v>0</v>
      </c>
      <c r="AK176" s="87">
        <f t="shared" si="253"/>
        <v>0</v>
      </c>
      <c r="AL176" s="246"/>
      <c r="AM176" s="280" t="str">
        <f t="shared" si="271"/>
        <v>2.3.H.H - Value Engineering</v>
      </c>
      <c r="AN176" s="280"/>
      <c r="AO176" s="23"/>
      <c r="AX176" s="1">
        <v>0</v>
      </c>
    </row>
    <row r="177" spans="1:50" ht="14.25" customHeight="1" thickBot="1" x14ac:dyDescent="0.25">
      <c r="A177" t="s">
        <v>41</v>
      </c>
      <c r="B177" s="304" t="s">
        <v>208</v>
      </c>
      <c r="C177" s="304"/>
      <c r="D177" s="117"/>
      <c r="E177" s="111"/>
      <c r="F177" s="111"/>
      <c r="G177" s="111"/>
      <c r="H177" s="111"/>
      <c r="I177" s="111"/>
      <c r="J177" s="111"/>
      <c r="K177" s="111"/>
      <c r="L177" s="111"/>
      <c r="M177" s="111"/>
      <c r="N177" s="111"/>
      <c r="O177" s="111"/>
      <c r="P177" s="111"/>
      <c r="Q177" s="111"/>
      <c r="R177" s="111"/>
      <c r="S177" s="111"/>
      <c r="T177" s="57">
        <f t="shared" si="278"/>
        <v>0</v>
      </c>
      <c r="U177" s="230">
        <f t="shared" si="279"/>
        <v>0</v>
      </c>
      <c r="V177" s="241"/>
      <c r="W177" s="304" t="str">
        <f t="shared" si="270"/>
        <v>2.3.H.I - Determine need for Design Exception</v>
      </c>
      <c r="X177" s="304"/>
      <c r="Y177" s="92">
        <f t="shared" si="280"/>
        <v>0</v>
      </c>
      <c r="Z177" s="1" t="e">
        <f t="shared" si="281"/>
        <v>#DIV/0!</v>
      </c>
      <c r="AA177">
        <f t="shared" si="282"/>
        <v>0</v>
      </c>
      <c r="AB177" s="2">
        <f t="shared" si="283"/>
        <v>0</v>
      </c>
      <c r="AC177" s="2">
        <f t="shared" si="284"/>
        <v>0</v>
      </c>
      <c r="AD177" s="2">
        <f t="shared" si="285"/>
        <v>0</v>
      </c>
      <c r="AE177" s="2">
        <f t="shared" si="286"/>
        <v>0</v>
      </c>
      <c r="AF177" s="2">
        <v>0</v>
      </c>
      <c r="AG177" s="2">
        <v>0</v>
      </c>
      <c r="AH177" s="2">
        <v>0</v>
      </c>
      <c r="AI177" s="2">
        <v>0</v>
      </c>
      <c r="AJ177" s="2">
        <f t="shared" si="287"/>
        <v>0</v>
      </c>
      <c r="AK177" s="87">
        <f t="shared" si="253"/>
        <v>0</v>
      </c>
      <c r="AL177" s="247"/>
      <c r="AM177" s="304" t="str">
        <f t="shared" si="271"/>
        <v>2.3.H.I - Determine need for Design Exception</v>
      </c>
      <c r="AN177" s="304"/>
      <c r="AO177" s="118"/>
      <c r="AP177" s="114"/>
      <c r="AQ177" s="114"/>
      <c r="AR177" s="114"/>
      <c r="AS177" s="114"/>
      <c r="AT177" s="114"/>
      <c r="AU177" s="114"/>
      <c r="AV177" s="114"/>
      <c r="AW177" s="114"/>
      <c r="AX177" s="1">
        <v>0</v>
      </c>
    </row>
    <row r="178" spans="1:50" ht="15" customHeight="1" x14ac:dyDescent="0.2">
      <c r="A178" t="s">
        <v>41</v>
      </c>
      <c r="B178" s="287" t="s">
        <v>209</v>
      </c>
      <c r="C178" s="287"/>
      <c r="D178" s="77"/>
      <c r="E178" s="183">
        <f t="shared" ref="E178:U178" si="288">SUM(E99:E177)</f>
        <v>0</v>
      </c>
      <c r="F178" s="183">
        <f t="shared" si="288"/>
        <v>0</v>
      </c>
      <c r="G178" s="183">
        <f t="shared" si="288"/>
        <v>0</v>
      </c>
      <c r="H178" s="183">
        <f t="shared" si="288"/>
        <v>0</v>
      </c>
      <c r="I178" s="183">
        <f t="shared" si="288"/>
        <v>0</v>
      </c>
      <c r="J178" s="183">
        <f t="shared" si="288"/>
        <v>0</v>
      </c>
      <c r="K178" s="183">
        <f t="shared" si="288"/>
        <v>0</v>
      </c>
      <c r="L178" s="183">
        <f t="shared" si="288"/>
        <v>0</v>
      </c>
      <c r="M178" s="183">
        <f t="shared" si="288"/>
        <v>0</v>
      </c>
      <c r="N178" s="183">
        <f t="shared" si="288"/>
        <v>0</v>
      </c>
      <c r="O178" s="183">
        <f t="shared" si="288"/>
        <v>0</v>
      </c>
      <c r="P178" s="183">
        <f t="shared" si="288"/>
        <v>0</v>
      </c>
      <c r="Q178" s="183">
        <f t="shared" si="288"/>
        <v>0</v>
      </c>
      <c r="R178" s="183">
        <f t="shared" si="288"/>
        <v>0</v>
      </c>
      <c r="S178" s="183">
        <f t="shared" si="288"/>
        <v>0</v>
      </c>
      <c r="T178" s="181">
        <f t="shared" si="288"/>
        <v>0</v>
      </c>
      <c r="U178" s="187">
        <f t="shared" si="288"/>
        <v>0</v>
      </c>
      <c r="W178" s="287" t="str">
        <f t="shared" si="270"/>
        <v>TOTAL 2.3 - AER Design</v>
      </c>
      <c r="X178" s="287"/>
      <c r="Y178" s="189"/>
      <c r="Z178" s="188" t="e">
        <f t="shared" si="281"/>
        <v>#DIV/0!</v>
      </c>
      <c r="AA178" s="185">
        <f t="shared" si="282"/>
        <v>0</v>
      </c>
      <c r="AB178" s="186">
        <f t="shared" si="283"/>
        <v>0</v>
      </c>
      <c r="AC178" s="186">
        <f t="shared" si="284"/>
        <v>0</v>
      </c>
      <c r="AD178" s="186">
        <f t="shared" si="285"/>
        <v>0</v>
      </c>
      <c r="AE178" s="186">
        <f>SUM(AE99:AE177)</f>
        <v>0</v>
      </c>
      <c r="AF178" s="186">
        <f>SUM(AF99:AF177)</f>
        <v>0</v>
      </c>
      <c r="AG178" s="186">
        <f>SUM(AG99:AG177)</f>
        <v>0</v>
      </c>
      <c r="AH178" s="186">
        <f>SUM(AH99:AH177)</f>
        <v>0</v>
      </c>
      <c r="AI178" s="186">
        <f>SUM(AI99:AI177)</f>
        <v>0</v>
      </c>
      <c r="AJ178" s="186">
        <f t="shared" si="287"/>
        <v>0</v>
      </c>
      <c r="AK178" s="187">
        <f t="shared" si="253"/>
        <v>0</v>
      </c>
      <c r="AL178" s="246"/>
      <c r="AM178" s="287" t="str">
        <f t="shared" si="271"/>
        <v>TOTAL 2.3 - AER Design</v>
      </c>
      <c r="AN178" s="287"/>
      <c r="AO178" s="194">
        <f t="shared" ref="AO178:AW178" si="289">SUM(AO99:AO177)*AO9</f>
        <v>0</v>
      </c>
      <c r="AP178" s="194">
        <f t="shared" si="289"/>
        <v>0</v>
      </c>
      <c r="AQ178" s="194">
        <f t="shared" si="289"/>
        <v>0</v>
      </c>
      <c r="AR178" s="194">
        <f t="shared" si="289"/>
        <v>0</v>
      </c>
      <c r="AS178" s="194">
        <f t="shared" si="289"/>
        <v>0</v>
      </c>
      <c r="AT178" s="194">
        <f t="shared" si="289"/>
        <v>0</v>
      </c>
      <c r="AU178" s="194">
        <f t="shared" si="289"/>
        <v>0</v>
      </c>
      <c r="AV178" s="194">
        <f t="shared" si="289"/>
        <v>0</v>
      </c>
      <c r="AW178" s="194">
        <f t="shared" si="289"/>
        <v>0</v>
      </c>
      <c r="AX178" s="184">
        <f>SUM(AX99:AX177)</f>
        <v>0</v>
      </c>
    </row>
    <row r="179" spans="1:50" x14ac:dyDescent="0.2">
      <c r="A179" t="s">
        <v>41</v>
      </c>
      <c r="B179" s="288"/>
      <c r="C179" s="288"/>
      <c r="D179" s="70"/>
      <c r="W179" s="288"/>
      <c r="X179" s="288"/>
      <c r="Y179" s="90"/>
      <c r="AK179" s="87"/>
      <c r="AL179" s="246"/>
      <c r="AM179" s="288"/>
      <c r="AN179" s="288"/>
      <c r="AO179" s="24"/>
      <c r="AX179" s="1"/>
    </row>
    <row r="180" spans="1:50" ht="15" customHeight="1" x14ac:dyDescent="0.2">
      <c r="A180" t="s">
        <v>41</v>
      </c>
      <c r="B180" s="284" t="s">
        <v>210</v>
      </c>
      <c r="C180" s="284"/>
      <c r="D180" s="71"/>
      <c r="E180" s="45"/>
      <c r="F180" s="45"/>
      <c r="G180" s="45"/>
      <c r="H180" s="45"/>
      <c r="I180" s="45"/>
      <c r="J180" s="45"/>
      <c r="K180" s="45"/>
      <c r="L180" s="45"/>
      <c r="M180" s="45"/>
      <c r="N180" s="45"/>
      <c r="O180" s="45"/>
      <c r="P180" s="45"/>
      <c r="Q180" s="45"/>
      <c r="R180" s="45"/>
      <c r="S180" s="45"/>
      <c r="T180" s="56"/>
      <c r="U180" s="231"/>
      <c r="W180" s="284" t="str">
        <f>+B180</f>
        <v>2.4 - Prepare Cost Estimates</v>
      </c>
      <c r="X180" s="284"/>
      <c r="Y180" s="91"/>
      <c r="Z180" s="63"/>
      <c r="AA180" s="34"/>
      <c r="AB180" s="64"/>
      <c r="AC180" s="64"/>
      <c r="AD180" s="64"/>
      <c r="AE180" s="64"/>
      <c r="AF180" s="64"/>
      <c r="AG180" s="64"/>
      <c r="AH180" s="64"/>
      <c r="AI180" s="64"/>
      <c r="AJ180" s="64"/>
      <c r="AK180" s="88"/>
      <c r="AL180" s="246"/>
      <c r="AM180" s="284" t="str">
        <f>+B180</f>
        <v>2.4 - Prepare Cost Estimates</v>
      </c>
      <c r="AN180" s="284"/>
      <c r="AO180" s="33"/>
      <c r="AP180" s="34"/>
      <c r="AQ180" s="34"/>
      <c r="AR180" s="34"/>
      <c r="AS180" s="34"/>
      <c r="AT180" s="34"/>
      <c r="AU180" s="34"/>
      <c r="AV180" s="34"/>
      <c r="AW180" s="34"/>
      <c r="AX180" s="63"/>
    </row>
    <row r="181" spans="1:50" ht="14.25" customHeight="1" x14ac:dyDescent="0.2">
      <c r="A181" t="s">
        <v>41</v>
      </c>
      <c r="B181" s="281" t="s">
        <v>211</v>
      </c>
      <c r="C181" s="281"/>
      <c r="D181" s="72"/>
      <c r="T181" s="57">
        <f>SUM(E181:S181)</f>
        <v>0</v>
      </c>
      <c r="U181" s="230">
        <f>+E$9*E181+F$9*F181+G$9*G181+H$9*H181+I$9*I181+J$9*J181+K$9*K181+L$9*L181+M$9*M181+N$9*N181+O$9*O181+P$9*P181+Q$9*Q181+R$9*R181+S$9*S181</f>
        <v>0</v>
      </c>
      <c r="W181" s="281" t="str">
        <f>+B181</f>
        <v>2.4.A - Roadway/Interchange Costs</v>
      </c>
      <c r="X181" s="281"/>
      <c r="Y181" s="92">
        <f>+D181</f>
        <v>0</v>
      </c>
      <c r="Z181" s="1" t="e">
        <f t="shared" ref="Z181:Z184" si="290">+AB181/AA181</f>
        <v>#DIV/0!</v>
      </c>
      <c r="AA181">
        <f t="shared" ref="AA181:AA184" si="291">+T181</f>
        <v>0</v>
      </c>
      <c r="AB181" s="2">
        <f t="shared" ref="AB181:AB184" si="292">+U181</f>
        <v>0</v>
      </c>
      <c r="AC181" s="2">
        <f t="shared" ref="AC181:AC184" si="293">+AB181*AD$4</f>
        <v>0</v>
      </c>
      <c r="AD181" s="2">
        <f t="shared" ref="AD181:AD184" si="294">+AB181*AD$5</f>
        <v>0</v>
      </c>
      <c r="AE181" s="2">
        <f t="shared" ref="AE181:AE183" si="295">+AX181</f>
        <v>0</v>
      </c>
      <c r="AF181" s="2">
        <v>0</v>
      </c>
      <c r="AG181" s="2">
        <v>0</v>
      </c>
      <c r="AH181" s="2">
        <v>0</v>
      </c>
      <c r="AI181" s="2">
        <v>0</v>
      </c>
      <c r="AJ181" s="2">
        <f>(+AB181*(1+AD$3))*AD$6</f>
        <v>0</v>
      </c>
      <c r="AK181" s="87">
        <f t="shared" si="253"/>
        <v>0</v>
      </c>
      <c r="AL181" s="246"/>
      <c r="AM181" s="281" t="str">
        <f>+B181</f>
        <v>2.4.A - Roadway/Interchange Costs</v>
      </c>
      <c r="AN181" s="281"/>
      <c r="AO181" s="22"/>
      <c r="AX181" s="1">
        <v>0</v>
      </c>
    </row>
    <row r="182" spans="1:50" ht="14.25" customHeight="1" x14ac:dyDescent="0.2">
      <c r="A182" t="s">
        <v>41</v>
      </c>
      <c r="B182" s="281" t="s">
        <v>212</v>
      </c>
      <c r="C182" s="281"/>
      <c r="D182" s="72"/>
      <c r="T182" s="57">
        <f>SUM(E182:S182)</f>
        <v>0</v>
      </c>
      <c r="U182" s="230">
        <f>+E$9*E182+F$9*F182+G$9*G182+H$9*H182+I$9*I182+J$9*J182+K$9*K182+L$9*L182+M$9*M182+N$9*N182+O$9*O182+P$9*P182+Q$9*Q182+R$9*R182+S$9*S182</f>
        <v>0</v>
      </c>
      <c r="W182" s="281" t="str">
        <f>+B182</f>
        <v>2.4.B - Right of Way Costs</v>
      </c>
      <c r="X182" s="281"/>
      <c r="Y182" s="92">
        <f>+D182</f>
        <v>0</v>
      </c>
      <c r="Z182" s="1" t="e">
        <f t="shared" si="290"/>
        <v>#DIV/0!</v>
      </c>
      <c r="AA182">
        <f t="shared" si="291"/>
        <v>0</v>
      </c>
      <c r="AB182" s="2">
        <f t="shared" si="292"/>
        <v>0</v>
      </c>
      <c r="AC182" s="2">
        <f t="shared" si="293"/>
        <v>0</v>
      </c>
      <c r="AD182" s="2">
        <f t="shared" si="294"/>
        <v>0</v>
      </c>
      <c r="AE182" s="2">
        <f t="shared" si="295"/>
        <v>0</v>
      </c>
      <c r="AF182" s="2">
        <v>0</v>
      </c>
      <c r="AG182" s="2">
        <v>0</v>
      </c>
      <c r="AH182" s="2">
        <v>0</v>
      </c>
      <c r="AI182" s="2">
        <v>0</v>
      </c>
      <c r="AJ182" s="2">
        <f>(+AB182*(1+AD$3))*AD$6</f>
        <v>0</v>
      </c>
      <c r="AK182" s="87">
        <f t="shared" si="253"/>
        <v>0</v>
      </c>
      <c r="AL182" s="246"/>
      <c r="AM182" s="281" t="str">
        <f>+B182</f>
        <v>2.4.B - Right of Way Costs</v>
      </c>
      <c r="AN182" s="281"/>
      <c r="AO182" s="22"/>
      <c r="AX182" s="1">
        <v>0</v>
      </c>
    </row>
    <row r="183" spans="1:50" ht="14.25" customHeight="1" thickBot="1" x14ac:dyDescent="0.25">
      <c r="A183" t="s">
        <v>41</v>
      </c>
      <c r="B183" s="286" t="s">
        <v>213</v>
      </c>
      <c r="C183" s="286"/>
      <c r="D183" s="110"/>
      <c r="E183" s="111"/>
      <c r="F183" s="111"/>
      <c r="G183" s="111"/>
      <c r="H183" s="111"/>
      <c r="I183" s="111"/>
      <c r="J183" s="111"/>
      <c r="K183" s="111"/>
      <c r="L183" s="111"/>
      <c r="M183" s="111"/>
      <c r="N183" s="111"/>
      <c r="O183" s="111"/>
      <c r="P183" s="111"/>
      <c r="Q183" s="111"/>
      <c r="R183" s="111"/>
      <c r="S183" s="111"/>
      <c r="T183" s="57">
        <f>SUM(E183:S183)</f>
        <v>0</v>
      </c>
      <c r="U183" s="230">
        <f>+E$9*E183+F$9*F183+G$9*G183+H$9*H183+I$9*I183+J$9*J183+K$9*K183+L$9*L183+M$9*M183+N$9*N183+O$9*O183+P$9*P183+Q$9*Q183+R$9*R183+S$9*S183</f>
        <v>0</v>
      </c>
      <c r="V183" s="241"/>
      <c r="W183" s="286" t="str">
        <f>+B183</f>
        <v>2.4.C - Utility</v>
      </c>
      <c r="X183" s="286"/>
      <c r="Y183" s="92">
        <f>+D183</f>
        <v>0</v>
      </c>
      <c r="Z183" s="1" t="e">
        <f t="shared" si="290"/>
        <v>#DIV/0!</v>
      </c>
      <c r="AA183">
        <f t="shared" si="291"/>
        <v>0</v>
      </c>
      <c r="AB183" s="2">
        <f t="shared" si="292"/>
        <v>0</v>
      </c>
      <c r="AC183" s="2">
        <f t="shared" si="293"/>
        <v>0</v>
      </c>
      <c r="AD183" s="2">
        <f t="shared" si="294"/>
        <v>0</v>
      </c>
      <c r="AE183" s="2">
        <f t="shared" si="295"/>
        <v>0</v>
      </c>
      <c r="AF183" s="2">
        <v>0</v>
      </c>
      <c r="AG183" s="2">
        <v>0</v>
      </c>
      <c r="AH183" s="2">
        <v>0</v>
      </c>
      <c r="AI183" s="2">
        <v>0</v>
      </c>
      <c r="AJ183" s="2">
        <f>(+AB183*(1+AD$3))*AD$6</f>
        <v>0</v>
      </c>
      <c r="AK183" s="87">
        <f t="shared" si="253"/>
        <v>0</v>
      </c>
      <c r="AL183" s="247"/>
      <c r="AM183" s="286" t="str">
        <f>+B183</f>
        <v>2.4.C - Utility</v>
      </c>
      <c r="AN183" s="286"/>
      <c r="AO183" s="116"/>
      <c r="AP183" s="114"/>
      <c r="AQ183" s="114"/>
      <c r="AR183" s="114"/>
      <c r="AS183" s="114"/>
      <c r="AT183" s="114"/>
      <c r="AU183" s="114"/>
      <c r="AV183" s="114"/>
      <c r="AW183" s="114"/>
      <c r="AX183" s="1">
        <v>0</v>
      </c>
    </row>
    <row r="184" spans="1:50" ht="15" customHeight="1" x14ac:dyDescent="0.2">
      <c r="A184" t="s">
        <v>41</v>
      </c>
      <c r="B184" s="287" t="s">
        <v>214</v>
      </c>
      <c r="C184" s="287"/>
      <c r="D184" s="73"/>
      <c r="E184" s="183">
        <f>SUM(E181:E183)</f>
        <v>0</v>
      </c>
      <c r="F184" s="183">
        <f t="shared" ref="F184:S184" si="296">SUM(F181:F183)</f>
        <v>0</v>
      </c>
      <c r="G184" s="183">
        <f t="shared" si="296"/>
        <v>0</v>
      </c>
      <c r="H184" s="183">
        <f t="shared" si="296"/>
        <v>0</v>
      </c>
      <c r="I184" s="183">
        <f t="shared" si="296"/>
        <v>0</v>
      </c>
      <c r="J184" s="183">
        <f t="shared" si="296"/>
        <v>0</v>
      </c>
      <c r="K184" s="183">
        <f t="shared" si="296"/>
        <v>0</v>
      </c>
      <c r="L184" s="183">
        <f t="shared" si="296"/>
        <v>0</v>
      </c>
      <c r="M184" s="183">
        <f t="shared" si="296"/>
        <v>0</v>
      </c>
      <c r="N184" s="183">
        <f t="shared" si="296"/>
        <v>0</v>
      </c>
      <c r="O184" s="183">
        <f t="shared" si="296"/>
        <v>0</v>
      </c>
      <c r="P184" s="183">
        <f t="shared" si="296"/>
        <v>0</v>
      </c>
      <c r="Q184" s="183">
        <f t="shared" si="296"/>
        <v>0</v>
      </c>
      <c r="R184" s="183">
        <f t="shared" si="296"/>
        <v>0</v>
      </c>
      <c r="S184" s="183">
        <f t="shared" si="296"/>
        <v>0</v>
      </c>
      <c r="T184" s="181">
        <f>SUM(T181:T183)</f>
        <v>0</v>
      </c>
      <c r="U184" s="187">
        <f>SUM(U181:U183)</f>
        <v>0</v>
      </c>
      <c r="W184" s="287" t="str">
        <f>+B184</f>
        <v>TOTAL 2.4 - Prepare Cost Estimates</v>
      </c>
      <c r="X184" s="287"/>
      <c r="Y184" s="189"/>
      <c r="Z184" s="188" t="e">
        <f t="shared" si="290"/>
        <v>#DIV/0!</v>
      </c>
      <c r="AA184" s="185">
        <f t="shared" si="291"/>
        <v>0</v>
      </c>
      <c r="AB184" s="186">
        <f t="shared" si="292"/>
        <v>0</v>
      </c>
      <c r="AC184" s="186">
        <f t="shared" si="293"/>
        <v>0</v>
      </c>
      <c r="AD184" s="186">
        <f t="shared" si="294"/>
        <v>0</v>
      </c>
      <c r="AE184" s="186">
        <f>SUM(AE181:AE183)</f>
        <v>0</v>
      </c>
      <c r="AF184" s="186">
        <f>SUM(AF181:AF183)</f>
        <v>0</v>
      </c>
      <c r="AG184" s="186">
        <f>SUM(AG181:AG183)</f>
        <v>0</v>
      </c>
      <c r="AH184" s="186">
        <f>SUM(AH181:AH183)</f>
        <v>0</v>
      </c>
      <c r="AI184" s="186">
        <f>SUM(AI181:AI183)</f>
        <v>0</v>
      </c>
      <c r="AJ184" s="186">
        <f>(+AB184*(1+AD$3))*AD$6</f>
        <v>0</v>
      </c>
      <c r="AK184" s="187">
        <f t="shared" si="253"/>
        <v>0</v>
      </c>
      <c r="AL184" s="246"/>
      <c r="AM184" s="287" t="str">
        <f>+B184</f>
        <v>TOTAL 2.4 - Prepare Cost Estimates</v>
      </c>
      <c r="AN184" s="287"/>
      <c r="AO184" s="194">
        <f t="shared" ref="AO184:AW184" si="297">SUM(AO181:AO183)*AO9</f>
        <v>0</v>
      </c>
      <c r="AP184" s="194">
        <f t="shared" si="297"/>
        <v>0</v>
      </c>
      <c r="AQ184" s="194">
        <f t="shared" si="297"/>
        <v>0</v>
      </c>
      <c r="AR184" s="194">
        <f t="shared" si="297"/>
        <v>0</v>
      </c>
      <c r="AS184" s="194">
        <f t="shared" si="297"/>
        <v>0</v>
      </c>
      <c r="AT184" s="194">
        <f t="shared" si="297"/>
        <v>0</v>
      </c>
      <c r="AU184" s="194">
        <f t="shared" si="297"/>
        <v>0</v>
      </c>
      <c r="AV184" s="194">
        <f t="shared" si="297"/>
        <v>0</v>
      </c>
      <c r="AW184" s="194">
        <f t="shared" si="297"/>
        <v>0</v>
      </c>
      <c r="AX184" s="184">
        <f>SUM(AX181:AX183)</f>
        <v>0</v>
      </c>
    </row>
    <row r="185" spans="1:50" x14ac:dyDescent="0.2">
      <c r="A185" t="s">
        <v>41</v>
      </c>
      <c r="B185" s="288"/>
      <c r="C185" s="288"/>
      <c r="D185" s="70"/>
      <c r="W185" s="288"/>
      <c r="X185" s="288"/>
      <c r="Y185" s="90"/>
      <c r="AK185" s="87"/>
      <c r="AL185" s="246"/>
      <c r="AM185" s="288"/>
      <c r="AN185" s="288"/>
      <c r="AO185" s="24"/>
      <c r="AX185" s="1"/>
    </row>
    <row r="186" spans="1:50" ht="15" customHeight="1" x14ac:dyDescent="0.2">
      <c r="A186" t="s">
        <v>41</v>
      </c>
      <c r="B186" s="284" t="s">
        <v>215</v>
      </c>
      <c r="C186" s="284"/>
      <c r="D186" s="71"/>
      <c r="E186" s="45"/>
      <c r="F186" s="45"/>
      <c r="G186" s="45"/>
      <c r="H186" s="45"/>
      <c r="I186" s="45"/>
      <c r="J186" s="45"/>
      <c r="K186" s="45"/>
      <c r="L186" s="45"/>
      <c r="M186" s="45"/>
      <c r="N186" s="45"/>
      <c r="O186" s="45"/>
      <c r="P186" s="45"/>
      <c r="Q186" s="45"/>
      <c r="R186" s="45"/>
      <c r="S186" s="45"/>
      <c r="T186" s="56"/>
      <c r="U186" s="231"/>
      <c r="W186" s="284" t="str">
        <f t="shared" ref="W186:W196" si="298">+B186</f>
        <v>2.5 - AER Submittal and Other Studies</v>
      </c>
      <c r="X186" s="284"/>
      <c r="Y186" s="91"/>
      <c r="Z186" s="63"/>
      <c r="AA186" s="34"/>
      <c r="AB186" s="64"/>
      <c r="AC186" s="64"/>
      <c r="AD186" s="64"/>
      <c r="AE186" s="64"/>
      <c r="AF186" s="64"/>
      <c r="AG186" s="64"/>
      <c r="AH186" s="64"/>
      <c r="AI186" s="64"/>
      <c r="AJ186" s="64"/>
      <c r="AK186" s="88"/>
      <c r="AL186" s="246"/>
      <c r="AM186" s="284" t="str">
        <f t="shared" ref="AM186:AM196" si="299">+B186</f>
        <v>2.5 - AER Submittal and Other Studies</v>
      </c>
      <c r="AN186" s="284"/>
      <c r="AO186" s="33"/>
      <c r="AP186" s="34"/>
      <c r="AQ186" s="34"/>
      <c r="AR186" s="34"/>
      <c r="AS186" s="34"/>
      <c r="AT186" s="34"/>
      <c r="AU186" s="34"/>
      <c r="AV186" s="34"/>
      <c r="AW186" s="34"/>
      <c r="AX186" s="63"/>
    </row>
    <row r="187" spans="1:50" ht="14.25" customHeight="1" x14ac:dyDescent="0.2">
      <c r="A187" t="s">
        <v>41</v>
      </c>
      <c r="B187" s="281" t="s">
        <v>216</v>
      </c>
      <c r="C187" s="281"/>
      <c r="D187" s="72"/>
      <c r="T187" s="57">
        <f>SUM(E187:S187)</f>
        <v>0</v>
      </c>
      <c r="U187" s="230">
        <f>+E$9*E187+F$9*F187+G$9*G187+H$9*H187+I$9*I187+J$9*J187+K$9*K187+L$9*L187+M$9*M187+N$9*N187+O$9*O187+P$9*P187+Q$9*Q187+R$9*R187+S$9*S187</f>
        <v>0</v>
      </c>
      <c r="W187" s="281" t="str">
        <f t="shared" si="298"/>
        <v>2.5.A - Prepare Alternative Evaluation Report</v>
      </c>
      <c r="X187" s="281"/>
      <c r="Y187" s="92">
        <f>+D187</f>
        <v>0</v>
      </c>
      <c r="Z187" s="1" t="e">
        <f t="shared" ref="Z187:Z189" si="300">+AB187/AA187</f>
        <v>#DIV/0!</v>
      </c>
      <c r="AA187">
        <f t="shared" ref="AA187:AA189" si="301">+T187</f>
        <v>0</v>
      </c>
      <c r="AB187" s="2">
        <f t="shared" ref="AB187:AB189" si="302">+U187</f>
        <v>0</v>
      </c>
      <c r="AC187" s="2">
        <f t="shared" ref="AC187:AC189" si="303">+AB187*AD$4</f>
        <v>0</v>
      </c>
      <c r="AD187" s="2">
        <f t="shared" ref="AD187:AD189" si="304">+AB187*AD$5</f>
        <v>0</v>
      </c>
      <c r="AE187" s="2">
        <f t="shared" ref="AE187:AE189" si="305">+AX187</f>
        <v>0</v>
      </c>
      <c r="AF187" s="2">
        <v>0</v>
      </c>
      <c r="AG187" s="2">
        <v>0</v>
      </c>
      <c r="AH187" s="2">
        <v>0</v>
      </c>
      <c r="AI187" s="2">
        <v>0</v>
      </c>
      <c r="AJ187" s="2">
        <f>(+AB187*(1+AD$3))*AD$6</f>
        <v>0</v>
      </c>
      <c r="AK187" s="87">
        <f t="shared" si="253"/>
        <v>0</v>
      </c>
      <c r="AL187" s="246"/>
      <c r="AM187" s="281" t="str">
        <f t="shared" si="299"/>
        <v>2.5.A - Prepare Alternative Evaluation Report</v>
      </c>
      <c r="AN187" s="281"/>
      <c r="AO187" s="22"/>
      <c r="AX187" s="1">
        <v>0</v>
      </c>
    </row>
    <row r="188" spans="1:50" ht="14.25" customHeight="1" x14ac:dyDescent="0.2">
      <c r="A188" s="178" t="s">
        <v>54</v>
      </c>
      <c r="B188" s="281" t="s">
        <v>217</v>
      </c>
      <c r="C188" s="281"/>
      <c r="D188" s="72"/>
      <c r="T188" s="57">
        <f>SUM(E188:S188)</f>
        <v>0</v>
      </c>
      <c r="U188" s="230">
        <f>+E$9*E188+F$9*F188+G$9*G188+H$9*H188+I$9*I188+J$9*J188+K$9*K188+L$9*L188+M$9*M188+N$9*N188+O$9*O188+P$9*P188+Q$9*Q188+R$9*R188+S$9*S188</f>
        <v>0</v>
      </c>
      <c r="W188" s="281" t="str">
        <f t="shared" si="298"/>
        <v>2.5.B - Not Used</v>
      </c>
      <c r="X188" s="281"/>
      <c r="Y188" s="92">
        <f>+D188</f>
        <v>0</v>
      </c>
      <c r="Z188" s="1" t="e">
        <f t="shared" si="300"/>
        <v>#DIV/0!</v>
      </c>
      <c r="AA188">
        <f t="shared" si="301"/>
        <v>0</v>
      </c>
      <c r="AB188" s="2">
        <f t="shared" si="302"/>
        <v>0</v>
      </c>
      <c r="AC188" s="2">
        <f t="shared" si="303"/>
        <v>0</v>
      </c>
      <c r="AD188" s="2">
        <f t="shared" si="304"/>
        <v>0</v>
      </c>
      <c r="AE188" s="2">
        <f t="shared" si="305"/>
        <v>0</v>
      </c>
      <c r="AF188" s="2">
        <v>0</v>
      </c>
      <c r="AG188" s="2">
        <v>0</v>
      </c>
      <c r="AH188" s="2">
        <v>0</v>
      </c>
      <c r="AI188" s="2">
        <v>0</v>
      </c>
      <c r="AJ188" s="2">
        <f>(+AB188*(1+AD$3))*AD$6</f>
        <v>0</v>
      </c>
      <c r="AK188" s="87">
        <f t="shared" si="253"/>
        <v>0</v>
      </c>
      <c r="AL188" s="246"/>
      <c r="AM188" s="281" t="str">
        <f t="shared" si="299"/>
        <v>2.5.B - Not Used</v>
      </c>
      <c r="AN188" s="281"/>
      <c r="AO188" s="22"/>
      <c r="AX188" s="1">
        <v>0</v>
      </c>
    </row>
    <row r="189" spans="1:50" ht="14.25" customHeight="1" x14ac:dyDescent="0.2">
      <c r="A189" s="178" t="s">
        <v>54</v>
      </c>
      <c r="B189" s="281" t="s">
        <v>218</v>
      </c>
      <c r="C189" s="281"/>
      <c r="D189" s="72"/>
      <c r="T189" s="57">
        <f>SUM(E189:S189)</f>
        <v>0</v>
      </c>
      <c r="U189" s="230">
        <f>+E$9*E189+F$9*F189+G$9*G189+H$9*H189+I$9*I189+J$9*J189+K$9*K189+L$9*L189+M$9*M189+N$9*N189+O$9*O189+P$9*P189+Q$9*Q189+R$9*R189+S$9*S189</f>
        <v>0</v>
      </c>
      <c r="W189" s="281" t="str">
        <f t="shared" si="298"/>
        <v>2.5.C - Prepare Access Point Request (IMS/IJS or IOS)</v>
      </c>
      <c r="X189" s="281"/>
      <c r="Y189" s="92">
        <f>+D189</f>
        <v>0</v>
      </c>
      <c r="Z189" s="1" t="e">
        <f t="shared" si="300"/>
        <v>#DIV/0!</v>
      </c>
      <c r="AA189">
        <f t="shared" si="301"/>
        <v>0</v>
      </c>
      <c r="AB189" s="2">
        <f t="shared" si="302"/>
        <v>0</v>
      </c>
      <c r="AC189" s="2">
        <f t="shared" si="303"/>
        <v>0</v>
      </c>
      <c r="AD189" s="2">
        <f t="shared" si="304"/>
        <v>0</v>
      </c>
      <c r="AE189" s="2">
        <f t="shared" si="305"/>
        <v>0</v>
      </c>
      <c r="AF189" s="2">
        <v>0</v>
      </c>
      <c r="AG189" s="2">
        <v>0</v>
      </c>
      <c r="AH189" s="2">
        <v>0</v>
      </c>
      <c r="AI189" s="2">
        <v>0</v>
      </c>
      <c r="AJ189" s="2">
        <f>(+AB189*(1+AD$3))*AD$6</f>
        <v>0</v>
      </c>
      <c r="AK189" s="87">
        <f t="shared" si="253"/>
        <v>0</v>
      </c>
      <c r="AL189" s="246"/>
      <c r="AM189" s="281" t="str">
        <f t="shared" si="299"/>
        <v>2.5.C - Prepare Access Point Request (IMS/IJS or IOS)</v>
      </c>
      <c r="AN189" s="281"/>
      <c r="AO189" s="22"/>
      <c r="AX189" s="1">
        <v>0</v>
      </c>
    </row>
    <row r="190" spans="1:50" ht="18" customHeight="1" x14ac:dyDescent="0.2">
      <c r="A190" t="s">
        <v>41</v>
      </c>
      <c r="B190" s="283" t="s">
        <v>219</v>
      </c>
      <c r="C190" s="283"/>
      <c r="D190" s="74"/>
      <c r="E190" s="80"/>
      <c r="F190" s="80"/>
      <c r="G190" s="80"/>
      <c r="H190" s="80"/>
      <c r="I190" s="80"/>
      <c r="J190" s="80"/>
      <c r="K190" s="80"/>
      <c r="L190" s="80"/>
      <c r="M190" s="80"/>
      <c r="N190" s="80"/>
      <c r="O190" s="80"/>
      <c r="P190" s="80"/>
      <c r="Q190" s="80"/>
      <c r="R190" s="80"/>
      <c r="S190" s="80"/>
      <c r="T190" s="58"/>
      <c r="U190" s="232"/>
      <c r="W190" s="283" t="str">
        <f t="shared" si="298"/>
        <v>2.5.D - Structures</v>
      </c>
      <c r="X190" s="283"/>
      <c r="Y190" s="93"/>
      <c r="Z190" s="136"/>
      <c r="AA190" s="39"/>
      <c r="AB190" s="147"/>
      <c r="AC190" s="147"/>
      <c r="AD190" s="147"/>
      <c r="AE190" s="147"/>
      <c r="AF190" s="147"/>
      <c r="AG190" s="147"/>
      <c r="AH190" s="147"/>
      <c r="AI190" s="147"/>
      <c r="AJ190" s="147"/>
      <c r="AK190" s="148"/>
      <c r="AL190" s="246"/>
      <c r="AM190" s="283" t="str">
        <f t="shared" si="299"/>
        <v>2.5.D - Structures</v>
      </c>
      <c r="AN190" s="283"/>
      <c r="AO190" s="38"/>
      <c r="AP190" s="39"/>
      <c r="AQ190" s="39"/>
      <c r="AR190" s="39"/>
      <c r="AS190" s="39"/>
      <c r="AT190" s="39"/>
      <c r="AU190" s="39"/>
      <c r="AV190" s="39"/>
      <c r="AW190" s="39"/>
      <c r="AX190" s="136"/>
    </row>
    <row r="191" spans="1:50" ht="27.75" customHeight="1" x14ac:dyDescent="0.2">
      <c r="A191" t="s">
        <v>41</v>
      </c>
      <c r="B191" s="280" t="s">
        <v>220</v>
      </c>
      <c r="C191" s="280"/>
      <c r="D191" s="75"/>
      <c r="T191" s="57">
        <f>SUM(E191:S191)</f>
        <v>0</v>
      </c>
      <c r="U191" s="230">
        <f>+E$9*E191+F$9*F191+G$9*G191+H$9*H191+I$9*I191+J$9*J191+K$9*K191+L$9*L191+M$9*M191+N$9*N191+O$9*O191+P$9*P191+Q$9*Q191+R$9*R191+S$9*S191</f>
        <v>0</v>
      </c>
      <c r="W191" s="280" t="str">
        <f t="shared" si="298"/>
        <v>2.5.D.A - Bridge Structure Type Study (break out  each bridge separately)</v>
      </c>
      <c r="X191" s="280"/>
      <c r="Y191" s="92">
        <f>+D191</f>
        <v>0</v>
      </c>
      <c r="Z191" s="1" t="e">
        <f t="shared" ref="Z191:Z196" si="306">+AB191/AA191</f>
        <v>#DIV/0!</v>
      </c>
      <c r="AA191">
        <f t="shared" ref="AA191:AA196" si="307">+T191</f>
        <v>0</v>
      </c>
      <c r="AB191" s="2">
        <f t="shared" ref="AB191:AB196" si="308">+U191</f>
        <v>0</v>
      </c>
      <c r="AC191" s="2">
        <f t="shared" ref="AC191:AC196" si="309">+AB191*AD$4</f>
        <v>0</v>
      </c>
      <c r="AD191" s="2">
        <f t="shared" ref="AD191:AD196" si="310">+AB191*AD$5</f>
        <v>0</v>
      </c>
      <c r="AE191" s="2">
        <f t="shared" ref="AE191:AE195" si="311">+AX191</f>
        <v>0</v>
      </c>
      <c r="AF191" s="2">
        <v>0</v>
      </c>
      <c r="AG191" s="2">
        <v>0</v>
      </c>
      <c r="AH191" s="2">
        <v>0</v>
      </c>
      <c r="AI191" s="2">
        <v>0</v>
      </c>
      <c r="AJ191" s="2">
        <f t="shared" ref="AJ191:AJ196" si="312">(+AB191*(1+AD$3))*AD$6</f>
        <v>0</v>
      </c>
      <c r="AK191" s="87">
        <f t="shared" si="253"/>
        <v>0</v>
      </c>
      <c r="AL191" s="246"/>
      <c r="AM191" s="280" t="str">
        <f t="shared" si="299"/>
        <v>2.5.D.A - Bridge Structure Type Study (break out  each bridge separately)</v>
      </c>
      <c r="AN191" s="280"/>
      <c r="AO191" s="23"/>
      <c r="AX191" s="1">
        <v>0</v>
      </c>
    </row>
    <row r="192" spans="1:50" ht="14.25" customHeight="1" x14ac:dyDescent="0.2">
      <c r="A192" s="178" t="s">
        <v>54</v>
      </c>
      <c r="B192" s="280" t="s">
        <v>221</v>
      </c>
      <c r="C192" s="280"/>
      <c r="D192" s="75"/>
      <c r="T192" s="57">
        <f>SUM(E192:S192)</f>
        <v>0</v>
      </c>
      <c r="U192" s="230">
        <f>+E$9*E192+F$9*F192+G$9*G192+H$9*H192+I$9*I192+J$9*J192+K$9*K192+L$9*L192+M$9*M192+N$9*N192+O$9*O192+P$9*P192+Q$9*Q192+R$9*R192+S$9*S192</f>
        <v>0</v>
      </c>
      <c r="W192" s="280" t="str">
        <f t="shared" si="298"/>
        <v>2.5.D.B – Perform Bridge Hydrology Analysis</v>
      </c>
      <c r="X192" s="280"/>
      <c r="Y192" s="92">
        <f>+D192</f>
        <v>0</v>
      </c>
      <c r="Z192" s="1" t="e">
        <f t="shared" si="306"/>
        <v>#DIV/0!</v>
      </c>
      <c r="AA192">
        <f t="shared" si="307"/>
        <v>0</v>
      </c>
      <c r="AB192" s="2">
        <f t="shared" si="308"/>
        <v>0</v>
      </c>
      <c r="AC192" s="2">
        <f t="shared" si="309"/>
        <v>0</v>
      </c>
      <c r="AD192" s="2">
        <f t="shared" si="310"/>
        <v>0</v>
      </c>
      <c r="AE192" s="2">
        <f t="shared" si="311"/>
        <v>0</v>
      </c>
      <c r="AF192" s="2">
        <v>0</v>
      </c>
      <c r="AG192" s="2">
        <v>0</v>
      </c>
      <c r="AH192" s="2">
        <v>0</v>
      </c>
      <c r="AI192" s="2">
        <v>0</v>
      </c>
      <c r="AJ192" s="2">
        <f t="shared" si="312"/>
        <v>0</v>
      </c>
      <c r="AK192" s="87">
        <f t="shared" si="253"/>
        <v>0</v>
      </c>
      <c r="AL192" s="246"/>
      <c r="AM192" s="280" t="str">
        <f t="shared" si="299"/>
        <v>2.5.D.B – Perform Bridge Hydrology Analysis</v>
      </c>
      <c r="AN192" s="280"/>
      <c r="AO192" s="23"/>
      <c r="AX192" s="1">
        <v>0</v>
      </c>
    </row>
    <row r="193" spans="1:50" ht="14.25" customHeight="1" x14ac:dyDescent="0.2">
      <c r="A193" s="178" t="s">
        <v>54</v>
      </c>
      <c r="B193" s="280" t="s">
        <v>222</v>
      </c>
      <c r="C193" s="280"/>
      <c r="D193" s="75"/>
      <c r="T193" s="57">
        <f>SUM(E193:S193)</f>
        <v>0</v>
      </c>
      <c r="U193" s="230">
        <f>+E$9*E193+F$9*F193+G$9*G193+H$9*H193+I$9*I193+J$9*J193+K$9*K193+L$9*L193+M$9*M193+N$9*N193+O$9*O193+P$9*P193+Q$9*Q193+R$9*R193+S$9*S193</f>
        <v>0</v>
      </c>
      <c r="W193" s="280" t="str">
        <f t="shared" si="298"/>
        <v>2.5.D.C – Perform bridge hydraulic study and scour analysis</v>
      </c>
      <c r="X193" s="280"/>
      <c r="Y193" s="92">
        <f>+D193</f>
        <v>0</v>
      </c>
      <c r="Z193" s="1" t="e">
        <f t="shared" si="306"/>
        <v>#DIV/0!</v>
      </c>
      <c r="AA193">
        <f t="shared" si="307"/>
        <v>0</v>
      </c>
      <c r="AB193" s="2">
        <f t="shared" si="308"/>
        <v>0</v>
      </c>
      <c r="AC193" s="2">
        <f t="shared" si="309"/>
        <v>0</v>
      </c>
      <c r="AD193" s="2">
        <f t="shared" si="310"/>
        <v>0</v>
      </c>
      <c r="AE193" s="2">
        <f t="shared" si="311"/>
        <v>0</v>
      </c>
      <c r="AF193" s="2">
        <v>0</v>
      </c>
      <c r="AG193" s="2">
        <v>0</v>
      </c>
      <c r="AH193" s="2">
        <v>0</v>
      </c>
      <c r="AI193" s="2">
        <v>0</v>
      </c>
      <c r="AJ193" s="2">
        <f t="shared" si="312"/>
        <v>0</v>
      </c>
      <c r="AK193" s="87">
        <f t="shared" si="253"/>
        <v>0</v>
      </c>
      <c r="AL193" s="246"/>
      <c r="AM193" s="280" t="str">
        <f t="shared" si="299"/>
        <v>2.5.D.C – Perform bridge hydraulic study and scour analysis</v>
      </c>
      <c r="AN193" s="280"/>
      <c r="AO193" s="23"/>
      <c r="AX193" s="1">
        <v>0</v>
      </c>
    </row>
    <row r="194" spans="1:50" ht="27" customHeight="1" x14ac:dyDescent="0.2">
      <c r="A194" s="178" t="s">
        <v>54</v>
      </c>
      <c r="B194" s="279" t="s">
        <v>223</v>
      </c>
      <c r="C194" s="279"/>
      <c r="D194" s="75"/>
      <c r="T194" s="57">
        <f>SUM(E194:S194)</f>
        <v>0</v>
      </c>
      <c r="U194" s="230">
        <f>+E$9*E194+F$9*F194+G$9*G194+H$9*H194+I$9*I194+J$9*J194+K$9*K194+L$9*L194+M$9*M194+N$9*N194+O$9*O194+P$9*P194+Q$9*Q194+R$9*R194+S$9*S194</f>
        <v>0</v>
      </c>
      <c r="W194" s="279" t="str">
        <f t="shared" si="298"/>
        <v>2.5.D.C.1 – Perform bridge hydraulic study and scour analysis for alternative structure types</v>
      </c>
      <c r="X194" s="279"/>
      <c r="Y194" s="92">
        <f>+D194</f>
        <v>0</v>
      </c>
      <c r="Z194" s="1" t="e">
        <f t="shared" ref="Z194" si="313">+AB194/AA194</f>
        <v>#DIV/0!</v>
      </c>
      <c r="AA194">
        <f t="shared" ref="AA194" si="314">+T194</f>
        <v>0</v>
      </c>
      <c r="AB194" s="2">
        <f t="shared" ref="AB194" si="315">+U194</f>
        <v>0</v>
      </c>
      <c r="AC194" s="2">
        <f t="shared" ref="AC194" si="316">+AB194*AD$4</f>
        <v>0</v>
      </c>
      <c r="AD194" s="2">
        <f t="shared" ref="AD194" si="317">+AB194*AD$5</f>
        <v>0</v>
      </c>
      <c r="AE194" s="2">
        <f t="shared" ref="AE194" si="318">+AX194</f>
        <v>0</v>
      </c>
      <c r="AF194" s="2">
        <v>0</v>
      </c>
      <c r="AG194" s="2">
        <v>0</v>
      </c>
      <c r="AH194" s="2">
        <v>0</v>
      </c>
      <c r="AI194" s="2">
        <v>0</v>
      </c>
      <c r="AJ194" s="2">
        <f t="shared" si="312"/>
        <v>0</v>
      </c>
      <c r="AK194" s="87">
        <f t="shared" si="253"/>
        <v>0</v>
      </c>
      <c r="AL194" s="246"/>
      <c r="AM194" s="279" t="str">
        <f t="shared" si="299"/>
        <v>2.5.D.C.1 – Perform bridge hydraulic study and scour analysis for alternative structure types</v>
      </c>
      <c r="AN194" s="279"/>
      <c r="AO194" s="23"/>
      <c r="AX194" s="1">
        <v>0</v>
      </c>
    </row>
    <row r="195" spans="1:50" ht="14.25" customHeight="1" thickBot="1" x14ac:dyDescent="0.25">
      <c r="A195" t="s">
        <v>41</v>
      </c>
      <c r="B195" s="286" t="s">
        <v>224</v>
      </c>
      <c r="C195" s="314"/>
      <c r="D195" s="110"/>
      <c r="E195" s="111"/>
      <c r="F195" s="111"/>
      <c r="G195" s="111"/>
      <c r="H195" s="111"/>
      <c r="I195" s="111"/>
      <c r="J195" s="111"/>
      <c r="K195" s="111"/>
      <c r="L195" s="111"/>
      <c r="M195" s="111"/>
      <c r="N195" s="111"/>
      <c r="O195" s="111"/>
      <c r="P195" s="111"/>
      <c r="Q195" s="111"/>
      <c r="R195" s="111"/>
      <c r="S195" s="111"/>
      <c r="T195" s="57">
        <f>SUM(E195:S195)</f>
        <v>0</v>
      </c>
      <c r="U195" s="230">
        <f>+E$9*E195+F$9*F195+G$9*G195+H$9*H195+I$9*I195+J$9*J195+K$9*K195+L$9*L195+M$9*M195+N$9*N195+O$9*O195+P$9*P195+Q$9*Q195+R$9*R195+S$9*S195</f>
        <v>0</v>
      </c>
      <c r="V195" s="241"/>
      <c r="W195" s="286" t="str">
        <f t="shared" si="298"/>
        <v>2.5.E - Retaining wall justification</v>
      </c>
      <c r="X195" s="314"/>
      <c r="Y195" s="92">
        <f>+D195</f>
        <v>0</v>
      </c>
      <c r="Z195" s="1" t="e">
        <f t="shared" si="306"/>
        <v>#DIV/0!</v>
      </c>
      <c r="AA195">
        <f t="shared" si="307"/>
        <v>0</v>
      </c>
      <c r="AB195" s="2">
        <f t="shared" si="308"/>
        <v>0</v>
      </c>
      <c r="AC195" s="2">
        <f t="shared" si="309"/>
        <v>0</v>
      </c>
      <c r="AD195" s="2">
        <f t="shared" si="310"/>
        <v>0</v>
      </c>
      <c r="AE195" s="2">
        <f t="shared" si="311"/>
        <v>0</v>
      </c>
      <c r="AF195" s="2">
        <v>0</v>
      </c>
      <c r="AG195" s="2">
        <v>0</v>
      </c>
      <c r="AH195" s="2">
        <v>0</v>
      </c>
      <c r="AI195" s="2">
        <v>0</v>
      </c>
      <c r="AJ195" s="2">
        <f t="shared" si="312"/>
        <v>0</v>
      </c>
      <c r="AK195" s="87">
        <f t="shared" si="253"/>
        <v>0</v>
      </c>
      <c r="AL195" s="247"/>
      <c r="AM195" s="286" t="str">
        <f t="shared" si="299"/>
        <v>2.5.E - Retaining wall justification</v>
      </c>
      <c r="AN195" s="286"/>
      <c r="AO195" s="116"/>
      <c r="AP195" s="114"/>
      <c r="AQ195" s="114"/>
      <c r="AR195" s="114"/>
      <c r="AS195" s="114"/>
      <c r="AT195" s="114"/>
      <c r="AU195" s="114"/>
      <c r="AV195" s="114"/>
      <c r="AW195" s="114"/>
      <c r="AX195" s="1">
        <v>0</v>
      </c>
    </row>
    <row r="196" spans="1:50" ht="15" customHeight="1" x14ac:dyDescent="0.2">
      <c r="A196" t="s">
        <v>41</v>
      </c>
      <c r="B196" s="287" t="s">
        <v>225</v>
      </c>
      <c r="C196" s="287"/>
      <c r="D196" s="73"/>
      <c r="E196" s="183">
        <f t="shared" ref="E196:U196" si="319">SUM(E187:E195)</f>
        <v>0</v>
      </c>
      <c r="F196" s="183">
        <f t="shared" si="319"/>
        <v>0</v>
      </c>
      <c r="G196" s="183">
        <f t="shared" si="319"/>
        <v>0</v>
      </c>
      <c r="H196" s="183">
        <f t="shared" si="319"/>
        <v>0</v>
      </c>
      <c r="I196" s="183">
        <f t="shared" si="319"/>
        <v>0</v>
      </c>
      <c r="J196" s="183">
        <f t="shared" si="319"/>
        <v>0</v>
      </c>
      <c r="K196" s="183">
        <f t="shared" si="319"/>
        <v>0</v>
      </c>
      <c r="L196" s="183">
        <f t="shared" si="319"/>
        <v>0</v>
      </c>
      <c r="M196" s="183">
        <f t="shared" si="319"/>
        <v>0</v>
      </c>
      <c r="N196" s="183">
        <f t="shared" si="319"/>
        <v>0</v>
      </c>
      <c r="O196" s="183">
        <f t="shared" si="319"/>
        <v>0</v>
      </c>
      <c r="P196" s="183">
        <f t="shared" si="319"/>
        <v>0</v>
      </c>
      <c r="Q196" s="183">
        <f t="shared" si="319"/>
        <v>0</v>
      </c>
      <c r="R196" s="183">
        <f t="shared" si="319"/>
        <v>0</v>
      </c>
      <c r="S196" s="183">
        <f t="shared" si="319"/>
        <v>0</v>
      </c>
      <c r="T196" s="181">
        <f t="shared" si="319"/>
        <v>0</v>
      </c>
      <c r="U196" s="187">
        <f t="shared" si="319"/>
        <v>0</v>
      </c>
      <c r="W196" s="287" t="str">
        <f t="shared" si="298"/>
        <v>TOTAL 2.5 - AER Submittal and Other Studies</v>
      </c>
      <c r="X196" s="287"/>
      <c r="Y196" s="189"/>
      <c r="Z196" s="188" t="e">
        <f t="shared" si="306"/>
        <v>#DIV/0!</v>
      </c>
      <c r="AA196" s="185">
        <f t="shared" si="307"/>
        <v>0</v>
      </c>
      <c r="AB196" s="186">
        <f t="shared" si="308"/>
        <v>0</v>
      </c>
      <c r="AC196" s="186">
        <f t="shared" si="309"/>
        <v>0</v>
      </c>
      <c r="AD196" s="186">
        <f t="shared" si="310"/>
        <v>0</v>
      </c>
      <c r="AE196" s="186">
        <f>SUM(AE187:AE195)</f>
        <v>0</v>
      </c>
      <c r="AF196" s="186">
        <f>SUM(AF187:AF195)</f>
        <v>0</v>
      </c>
      <c r="AG196" s="186">
        <f>SUM(AG187:AG195)</f>
        <v>0</v>
      </c>
      <c r="AH196" s="186">
        <f>SUM(AH187:AH195)</f>
        <v>0</v>
      </c>
      <c r="AI196" s="186">
        <f>SUM(AI187:AI195)</f>
        <v>0</v>
      </c>
      <c r="AJ196" s="186">
        <f t="shared" si="312"/>
        <v>0</v>
      </c>
      <c r="AK196" s="187">
        <f t="shared" si="253"/>
        <v>0</v>
      </c>
      <c r="AL196" s="246"/>
      <c r="AM196" s="287" t="str">
        <f t="shared" si="299"/>
        <v>TOTAL 2.5 - AER Submittal and Other Studies</v>
      </c>
      <c r="AN196" s="287"/>
      <c r="AO196" s="194">
        <f t="shared" ref="AO196:AW196" si="320">SUM(AO187:AO195)*AO9</f>
        <v>0</v>
      </c>
      <c r="AP196" s="194">
        <f t="shared" si="320"/>
        <v>0</v>
      </c>
      <c r="AQ196" s="194">
        <f t="shared" si="320"/>
        <v>0</v>
      </c>
      <c r="AR196" s="194">
        <f t="shared" si="320"/>
        <v>0</v>
      </c>
      <c r="AS196" s="194">
        <f t="shared" si="320"/>
        <v>0</v>
      </c>
      <c r="AT196" s="194">
        <f t="shared" si="320"/>
        <v>0</v>
      </c>
      <c r="AU196" s="194">
        <f t="shared" si="320"/>
        <v>0</v>
      </c>
      <c r="AV196" s="194">
        <f t="shared" si="320"/>
        <v>0</v>
      </c>
      <c r="AW196" s="194">
        <f t="shared" si="320"/>
        <v>0</v>
      </c>
      <c r="AX196" s="184">
        <f>SUM(AX187:AX195)</f>
        <v>0</v>
      </c>
    </row>
    <row r="197" spans="1:50" x14ac:dyDescent="0.2">
      <c r="A197" t="s">
        <v>41</v>
      </c>
      <c r="B197" s="288"/>
      <c r="C197" s="288"/>
      <c r="D197" s="70"/>
      <c r="W197" s="288"/>
      <c r="X197" s="288"/>
      <c r="Y197" s="90"/>
      <c r="AK197" s="87"/>
      <c r="AL197" s="246"/>
      <c r="AM197" s="288"/>
      <c r="AN197" s="288"/>
      <c r="AO197" s="24"/>
      <c r="AX197" s="1"/>
    </row>
    <row r="198" spans="1:50" ht="15" customHeight="1" x14ac:dyDescent="0.2">
      <c r="A198" t="s">
        <v>41</v>
      </c>
      <c r="B198" s="284" t="s">
        <v>226</v>
      </c>
      <c r="C198" s="284"/>
      <c r="D198" s="71"/>
      <c r="E198" s="45"/>
      <c r="F198" s="45"/>
      <c r="G198" s="45"/>
      <c r="H198" s="45"/>
      <c r="I198" s="45"/>
      <c r="J198" s="45"/>
      <c r="K198" s="45"/>
      <c r="L198" s="45"/>
      <c r="M198" s="45"/>
      <c r="N198" s="45"/>
      <c r="O198" s="45"/>
      <c r="P198" s="45"/>
      <c r="Q198" s="45"/>
      <c r="R198" s="45"/>
      <c r="S198" s="45"/>
      <c r="T198" s="56"/>
      <c r="U198" s="231"/>
      <c r="W198" s="284" t="str">
        <f>+B198</f>
        <v>2.6 - Public Involvement/Coordination</v>
      </c>
      <c r="X198" s="284"/>
      <c r="Y198" s="91"/>
      <c r="Z198" s="63"/>
      <c r="AA198" s="34"/>
      <c r="AB198" s="64"/>
      <c r="AC198" s="64"/>
      <c r="AD198" s="64"/>
      <c r="AE198" s="64"/>
      <c r="AF198" s="64"/>
      <c r="AG198" s="64"/>
      <c r="AH198" s="64"/>
      <c r="AI198" s="64"/>
      <c r="AJ198" s="64"/>
      <c r="AK198" s="88"/>
      <c r="AL198" s="246"/>
      <c r="AM198" s="284" t="str">
        <f>+B198</f>
        <v>2.6 - Public Involvement/Coordination</v>
      </c>
      <c r="AN198" s="284"/>
      <c r="AO198" s="33"/>
      <c r="AP198" s="34"/>
      <c r="AQ198" s="34"/>
      <c r="AR198" s="34"/>
      <c r="AS198" s="34"/>
      <c r="AT198" s="34"/>
      <c r="AU198" s="34"/>
      <c r="AV198" s="34"/>
      <c r="AW198" s="34"/>
      <c r="AX198" s="63"/>
    </row>
    <row r="199" spans="1:50" ht="14.25" customHeight="1" thickBot="1" x14ac:dyDescent="0.25">
      <c r="A199" t="s">
        <v>41</v>
      </c>
      <c r="B199" s="286" t="s">
        <v>227</v>
      </c>
      <c r="C199" s="286"/>
      <c r="D199" s="110"/>
      <c r="E199" s="111"/>
      <c r="F199" s="111"/>
      <c r="G199" s="111"/>
      <c r="H199" s="111"/>
      <c r="I199" s="111"/>
      <c r="J199" s="111"/>
      <c r="K199" s="111"/>
      <c r="L199" s="111"/>
      <c r="M199" s="111"/>
      <c r="N199" s="111"/>
      <c r="O199" s="111"/>
      <c r="P199" s="111"/>
      <c r="Q199" s="111"/>
      <c r="R199" s="111"/>
      <c r="S199" s="111"/>
      <c r="T199" s="57">
        <f>SUM(E199:S199)</f>
        <v>0</v>
      </c>
      <c r="U199" s="230">
        <f>+E$9*E199+F$9*F199+G$9*G199+H$9*H199+I$9*I199+J$9*J199+K$9*K199+L$9*L199+M$9*M199+N$9*N199+O$9*O199+P$9*P199+Q$9*Q199+R$9*R199+S$9*S199</f>
        <v>0</v>
      </c>
      <c r="V199" s="241"/>
      <c r="W199" s="310" t="str">
        <f>+B199</f>
        <v>2.6.A - Public Involvement / Coordination</v>
      </c>
      <c r="X199" s="310"/>
      <c r="Y199" s="92">
        <f>+D199</f>
        <v>0</v>
      </c>
      <c r="Z199" s="1" t="e">
        <f>+AB199/AA199</f>
        <v>#DIV/0!</v>
      </c>
      <c r="AA199">
        <f>+T199</f>
        <v>0</v>
      </c>
      <c r="AB199" s="2">
        <f>+U199</f>
        <v>0</v>
      </c>
      <c r="AC199" s="2">
        <f>+AB199*AD$4</f>
        <v>0</v>
      </c>
      <c r="AD199" s="2">
        <f>+AB199*AD$5</f>
        <v>0</v>
      </c>
      <c r="AE199" s="2">
        <f>+AX199</f>
        <v>0</v>
      </c>
      <c r="AF199" s="2">
        <v>0</v>
      </c>
      <c r="AG199" s="2">
        <v>0</v>
      </c>
      <c r="AH199" s="2">
        <v>0</v>
      </c>
      <c r="AI199" s="2">
        <v>0</v>
      </c>
      <c r="AJ199" s="2">
        <f>(+AB199*(1+AD$3))*AD$6</f>
        <v>0</v>
      </c>
      <c r="AK199" s="87">
        <f t="shared" si="253"/>
        <v>0</v>
      </c>
      <c r="AL199" s="247"/>
      <c r="AM199" s="310" t="str">
        <f>+B199</f>
        <v>2.6.A - Public Involvement / Coordination</v>
      </c>
      <c r="AN199" s="310"/>
      <c r="AO199" s="116"/>
      <c r="AP199" s="114"/>
      <c r="AQ199" s="114"/>
      <c r="AR199" s="114"/>
      <c r="AS199" s="114"/>
      <c r="AT199" s="114"/>
      <c r="AU199" s="114"/>
      <c r="AV199" s="114"/>
      <c r="AW199" s="114"/>
      <c r="AX199" s="1">
        <v>0</v>
      </c>
    </row>
    <row r="200" spans="1:50" ht="15" customHeight="1" x14ac:dyDescent="0.2">
      <c r="A200" t="s">
        <v>41</v>
      </c>
      <c r="B200" s="287" t="s">
        <v>228</v>
      </c>
      <c r="C200" s="287"/>
      <c r="D200" s="73"/>
      <c r="E200" s="183">
        <f>SUM(E199)</f>
        <v>0</v>
      </c>
      <c r="F200" s="183">
        <f t="shared" ref="F200:S200" si="321">SUM(F199)</f>
        <v>0</v>
      </c>
      <c r="G200" s="183">
        <f t="shared" si="321"/>
        <v>0</v>
      </c>
      <c r="H200" s="183">
        <f t="shared" si="321"/>
        <v>0</v>
      </c>
      <c r="I200" s="183">
        <f t="shared" si="321"/>
        <v>0</v>
      </c>
      <c r="J200" s="183">
        <f t="shared" si="321"/>
        <v>0</v>
      </c>
      <c r="K200" s="183">
        <f t="shared" si="321"/>
        <v>0</v>
      </c>
      <c r="L200" s="183">
        <f t="shared" si="321"/>
        <v>0</v>
      </c>
      <c r="M200" s="183">
        <f t="shared" si="321"/>
        <v>0</v>
      </c>
      <c r="N200" s="183">
        <f t="shared" si="321"/>
        <v>0</v>
      </c>
      <c r="O200" s="183">
        <f t="shared" si="321"/>
        <v>0</v>
      </c>
      <c r="P200" s="183">
        <f t="shared" si="321"/>
        <v>0</v>
      </c>
      <c r="Q200" s="183">
        <f t="shared" si="321"/>
        <v>0</v>
      </c>
      <c r="R200" s="183">
        <f t="shared" si="321"/>
        <v>0</v>
      </c>
      <c r="S200" s="183">
        <f t="shared" si="321"/>
        <v>0</v>
      </c>
      <c r="T200" s="181">
        <f>SUM(T199)</f>
        <v>0</v>
      </c>
      <c r="U200" s="187">
        <f>SUM(U199)</f>
        <v>0</v>
      </c>
      <c r="W200" s="287" t="str">
        <f>+B200</f>
        <v>TOTAL 2.6 - Public Involvement/Coordination</v>
      </c>
      <c r="X200" s="287"/>
      <c r="Y200" s="189"/>
      <c r="Z200" s="188" t="e">
        <f t="shared" ref="Z200" si="322">+AB200/AA200</f>
        <v>#DIV/0!</v>
      </c>
      <c r="AA200" s="185">
        <f t="shared" ref="AA200" si="323">+T200</f>
        <v>0</v>
      </c>
      <c r="AB200" s="186">
        <f t="shared" ref="AB200" si="324">+U200</f>
        <v>0</v>
      </c>
      <c r="AC200" s="186">
        <f t="shared" ref="AC200" si="325">+AB200*AD$4</f>
        <v>0</v>
      </c>
      <c r="AD200" s="186">
        <f t="shared" ref="AD200" si="326">+AB200*AD$5</f>
        <v>0</v>
      </c>
      <c r="AE200" s="186">
        <f>SUM(AE199)</f>
        <v>0</v>
      </c>
      <c r="AF200" s="186">
        <f>SUM(AF199)</f>
        <v>0</v>
      </c>
      <c r="AG200" s="186">
        <f>SUM(AG199)</f>
        <v>0</v>
      </c>
      <c r="AH200" s="186">
        <f>SUM(AH199)</f>
        <v>0</v>
      </c>
      <c r="AI200" s="186">
        <f>SUM(AI199)</f>
        <v>0</v>
      </c>
      <c r="AJ200" s="186">
        <f>(+AB200*(1+AD$3))*AD$6</f>
        <v>0</v>
      </c>
      <c r="AK200" s="187">
        <f t="shared" si="253"/>
        <v>0</v>
      </c>
      <c r="AL200" s="246"/>
      <c r="AM200" s="287" t="str">
        <f>+B200</f>
        <v>TOTAL 2.6 - Public Involvement/Coordination</v>
      </c>
      <c r="AN200" s="287"/>
      <c r="AO200" s="194">
        <f t="shared" ref="AO200:AW200" si="327">SUM(AO199)*AO9</f>
        <v>0</v>
      </c>
      <c r="AP200" s="194">
        <f t="shared" si="327"/>
        <v>0</v>
      </c>
      <c r="AQ200" s="194">
        <f t="shared" si="327"/>
        <v>0</v>
      </c>
      <c r="AR200" s="194">
        <f t="shared" si="327"/>
        <v>0</v>
      </c>
      <c r="AS200" s="194">
        <f t="shared" si="327"/>
        <v>0</v>
      </c>
      <c r="AT200" s="194">
        <f t="shared" si="327"/>
        <v>0</v>
      </c>
      <c r="AU200" s="194">
        <f t="shared" si="327"/>
        <v>0</v>
      </c>
      <c r="AV200" s="194">
        <f t="shared" si="327"/>
        <v>0</v>
      </c>
      <c r="AW200" s="194">
        <f t="shared" si="327"/>
        <v>0</v>
      </c>
      <c r="AX200" s="184">
        <f>SUM(AX199)</f>
        <v>0</v>
      </c>
    </row>
    <row r="201" spans="1:50" x14ac:dyDescent="0.2">
      <c r="A201" t="s">
        <v>41</v>
      </c>
      <c r="B201" s="288"/>
      <c r="C201" s="288"/>
      <c r="D201" s="70"/>
      <c r="W201" s="288"/>
      <c r="X201" s="288"/>
      <c r="Y201" s="90"/>
      <c r="AK201" s="87"/>
      <c r="AL201" s="246"/>
      <c r="AM201" s="288"/>
      <c r="AN201" s="288"/>
      <c r="AO201" s="24"/>
      <c r="AX201" s="1"/>
    </row>
    <row r="202" spans="1:50" ht="15" customHeight="1" x14ac:dyDescent="0.2">
      <c r="A202" t="s">
        <v>54</v>
      </c>
      <c r="B202" s="284" t="s">
        <v>229</v>
      </c>
      <c r="C202" s="284"/>
      <c r="D202" s="71"/>
      <c r="E202" s="45"/>
      <c r="F202" s="45"/>
      <c r="G202" s="45"/>
      <c r="H202" s="45"/>
      <c r="I202" s="45"/>
      <c r="J202" s="45"/>
      <c r="K202" s="45"/>
      <c r="L202" s="45"/>
      <c r="M202" s="45"/>
      <c r="N202" s="45"/>
      <c r="O202" s="45"/>
      <c r="P202" s="45"/>
      <c r="Q202" s="45"/>
      <c r="R202" s="45"/>
      <c r="S202" s="45"/>
      <c r="T202" s="56"/>
      <c r="U202" s="231"/>
      <c r="W202" s="284" t="str">
        <f t="shared" ref="W202:W233" si="328">+B202</f>
        <v>2.7 - Stage 1 Design</v>
      </c>
      <c r="X202" s="284"/>
      <c r="Y202" s="91"/>
      <c r="Z202" s="63"/>
      <c r="AA202" s="34"/>
      <c r="AB202" s="64"/>
      <c r="AC202" s="64"/>
      <c r="AD202" s="64"/>
      <c r="AE202" s="64"/>
      <c r="AF202" s="64"/>
      <c r="AG202" s="64"/>
      <c r="AH202" s="64"/>
      <c r="AI202" s="64"/>
      <c r="AJ202" s="64"/>
      <c r="AK202" s="88"/>
      <c r="AL202" s="246"/>
      <c r="AM202" s="284" t="str">
        <f t="shared" ref="AM202:AM233" si="329">+B202</f>
        <v>2.7 - Stage 1 Design</v>
      </c>
      <c r="AN202" s="284"/>
      <c r="AO202" s="33"/>
      <c r="AP202" s="34"/>
      <c r="AQ202" s="34"/>
      <c r="AR202" s="34"/>
      <c r="AS202" s="34"/>
      <c r="AT202" s="34"/>
      <c r="AU202" s="34"/>
      <c r="AV202" s="34"/>
      <c r="AW202" s="34"/>
      <c r="AX202" s="63"/>
    </row>
    <row r="203" spans="1:50" ht="18" customHeight="1" x14ac:dyDescent="0.2">
      <c r="A203" t="s">
        <v>54</v>
      </c>
      <c r="B203" s="283" t="s">
        <v>230</v>
      </c>
      <c r="C203" s="283"/>
      <c r="D203" s="74"/>
      <c r="E203" s="80"/>
      <c r="F203" s="80"/>
      <c r="G203" s="80"/>
      <c r="H203" s="80"/>
      <c r="I203" s="80"/>
      <c r="J203" s="80"/>
      <c r="K203" s="80"/>
      <c r="L203" s="80"/>
      <c r="M203" s="80"/>
      <c r="N203" s="80"/>
      <c r="O203" s="80"/>
      <c r="P203" s="80"/>
      <c r="Q203" s="80"/>
      <c r="R203" s="80"/>
      <c r="S203" s="80"/>
      <c r="T203" s="58"/>
      <c r="U203" s="232"/>
      <c r="W203" s="283" t="str">
        <f t="shared" si="328"/>
        <v>2.7.A - Roadway</v>
      </c>
      <c r="X203" s="283"/>
      <c r="Y203" s="93"/>
      <c r="Z203" s="136"/>
      <c r="AA203" s="39"/>
      <c r="AB203" s="147"/>
      <c r="AC203" s="147"/>
      <c r="AD203" s="147"/>
      <c r="AE203" s="147"/>
      <c r="AF203" s="147"/>
      <c r="AG203" s="147"/>
      <c r="AH203" s="147"/>
      <c r="AI203" s="147"/>
      <c r="AJ203" s="147"/>
      <c r="AK203" s="148"/>
      <c r="AL203" s="246"/>
      <c r="AM203" s="283" t="str">
        <f t="shared" si="329"/>
        <v>2.7.A - Roadway</v>
      </c>
      <c r="AN203" s="283"/>
      <c r="AO203" s="38"/>
      <c r="AP203" s="39"/>
      <c r="AQ203" s="39"/>
      <c r="AR203" s="39"/>
      <c r="AS203" s="39"/>
      <c r="AT203" s="39"/>
      <c r="AU203" s="39"/>
      <c r="AV203" s="39"/>
      <c r="AW203" s="39"/>
      <c r="AX203" s="136"/>
    </row>
    <row r="204" spans="1:50" ht="14.25" customHeight="1" x14ac:dyDescent="0.2">
      <c r="A204" t="s">
        <v>54</v>
      </c>
      <c r="B204" s="280" t="s">
        <v>231</v>
      </c>
      <c r="C204" s="280"/>
      <c r="D204" s="75"/>
      <c r="T204" s="57">
        <f t="shared" ref="T204:T221" si="330">SUM(E204:S204)</f>
        <v>0</v>
      </c>
      <c r="U204" s="230">
        <f t="shared" ref="U204:U221" si="331">+E$9*E204+F$9*F204+G$9*G204+H$9*H204+I$9*I204+J$9*J204+K$9*K204+L$9*L204+M$9*M204+N$9*N204+O$9*O204+P$9*P204+Q$9*Q204+R$9*R204+S$9*S204</f>
        <v>0</v>
      </c>
      <c r="W204" s="280" t="str">
        <f t="shared" si="328"/>
        <v>2.7.A.A - Title Sheet</v>
      </c>
      <c r="X204" s="280"/>
      <c r="Y204" s="92">
        <f t="shared" ref="Y204:Y221" si="332">+D204</f>
        <v>0</v>
      </c>
      <c r="Z204" s="1" t="e">
        <f t="shared" ref="Z204:Z221" si="333">+AB204/AA204</f>
        <v>#DIV/0!</v>
      </c>
      <c r="AA204">
        <f t="shared" ref="AA204:AA221" si="334">+T204</f>
        <v>0</v>
      </c>
      <c r="AB204" s="2">
        <f t="shared" ref="AB204:AB221" si="335">+U204</f>
        <v>0</v>
      </c>
      <c r="AC204" s="2">
        <f t="shared" ref="AC204:AC221" si="336">+AB204*AD$4</f>
        <v>0</v>
      </c>
      <c r="AD204" s="2">
        <f t="shared" ref="AD204:AD221" si="337">+AB204*AD$5</f>
        <v>0</v>
      </c>
      <c r="AE204" s="2">
        <f t="shared" ref="AE204:AE221" si="338">+AX204</f>
        <v>0</v>
      </c>
      <c r="AF204" s="2">
        <v>0</v>
      </c>
      <c r="AG204" s="2">
        <v>0</v>
      </c>
      <c r="AH204" s="2">
        <v>0</v>
      </c>
      <c r="AI204" s="2">
        <v>0</v>
      </c>
      <c r="AJ204" s="2">
        <f t="shared" ref="AJ204:AJ221" si="339">(+AB204*(1+AD$3))*AD$6</f>
        <v>0</v>
      </c>
      <c r="AK204" s="87">
        <f t="shared" si="253"/>
        <v>0</v>
      </c>
      <c r="AL204" s="246"/>
      <c r="AM204" s="280" t="str">
        <f t="shared" si="329"/>
        <v>2.7.A.A - Title Sheet</v>
      </c>
      <c r="AN204" s="280"/>
      <c r="AO204" s="23"/>
      <c r="AX204" s="1">
        <v>0</v>
      </c>
    </row>
    <row r="205" spans="1:50" ht="14.25" customHeight="1" x14ac:dyDescent="0.2">
      <c r="A205" s="178" t="s">
        <v>54</v>
      </c>
      <c r="B205" s="280" t="s">
        <v>538</v>
      </c>
      <c r="C205" s="280"/>
      <c r="D205" s="75"/>
      <c r="T205" s="57">
        <f t="shared" si="330"/>
        <v>0</v>
      </c>
      <c r="U205" s="230">
        <f t="shared" si="331"/>
        <v>0</v>
      </c>
      <c r="W205" s="280" t="str">
        <f t="shared" si="328"/>
        <v>2.7.A.B - Schematic Plan</v>
      </c>
      <c r="X205" s="280"/>
      <c r="Y205" s="92">
        <f t="shared" si="332"/>
        <v>0</v>
      </c>
      <c r="Z205" s="1" t="e">
        <f t="shared" si="333"/>
        <v>#DIV/0!</v>
      </c>
      <c r="AA205">
        <f t="shared" si="334"/>
        <v>0</v>
      </c>
      <c r="AB205" s="2">
        <f t="shared" si="335"/>
        <v>0</v>
      </c>
      <c r="AC205" s="2">
        <f t="shared" si="336"/>
        <v>0</v>
      </c>
      <c r="AD205" s="2">
        <f t="shared" si="337"/>
        <v>0</v>
      </c>
      <c r="AE205" s="2">
        <f t="shared" si="338"/>
        <v>0</v>
      </c>
      <c r="AF205" s="2">
        <v>0</v>
      </c>
      <c r="AG205" s="2">
        <v>0</v>
      </c>
      <c r="AH205" s="2">
        <v>0</v>
      </c>
      <c r="AI205" s="2">
        <v>0</v>
      </c>
      <c r="AJ205" s="2">
        <f t="shared" si="339"/>
        <v>0</v>
      </c>
      <c r="AK205" s="87">
        <f t="shared" si="253"/>
        <v>0</v>
      </c>
      <c r="AL205" s="246"/>
      <c r="AM205" s="280" t="str">
        <f t="shared" si="329"/>
        <v>2.7.A.B - Schematic Plan</v>
      </c>
      <c r="AN205" s="280"/>
      <c r="AO205" s="23"/>
      <c r="AX205" s="1">
        <v>0</v>
      </c>
    </row>
    <row r="206" spans="1:50" ht="14.25" customHeight="1" x14ac:dyDescent="0.2">
      <c r="A206" s="178" t="s">
        <v>54</v>
      </c>
      <c r="B206" s="280" t="s">
        <v>539</v>
      </c>
      <c r="C206" s="280"/>
      <c r="D206" s="75"/>
      <c r="T206" s="57">
        <f t="shared" si="330"/>
        <v>0</v>
      </c>
      <c r="U206" s="230">
        <f t="shared" si="331"/>
        <v>0</v>
      </c>
      <c r="W206" s="280" t="str">
        <f t="shared" si="328"/>
        <v>2.7.A.C - Roundabout Geometric Layout</v>
      </c>
      <c r="X206" s="280"/>
      <c r="Y206" s="92">
        <f t="shared" si="332"/>
        <v>0</v>
      </c>
      <c r="Z206" s="1" t="e">
        <f t="shared" ref="Z206" si="340">+AB206/AA206</f>
        <v>#DIV/0!</v>
      </c>
      <c r="AA206">
        <f t="shared" ref="AA206" si="341">+T206</f>
        <v>0</v>
      </c>
      <c r="AB206" s="2">
        <f t="shared" ref="AB206" si="342">+U206</f>
        <v>0</v>
      </c>
      <c r="AC206" s="2">
        <f t="shared" ref="AC206" si="343">+AB206*AD$4</f>
        <v>0</v>
      </c>
      <c r="AD206" s="2">
        <f t="shared" ref="AD206" si="344">+AB206*AD$5</f>
        <v>0</v>
      </c>
      <c r="AE206" s="2">
        <f t="shared" ref="AE206" si="345">+AX206</f>
        <v>0</v>
      </c>
      <c r="AF206" s="2">
        <v>0</v>
      </c>
      <c r="AG206" s="2">
        <v>0</v>
      </c>
      <c r="AH206" s="2">
        <v>0</v>
      </c>
      <c r="AI206" s="2">
        <v>0</v>
      </c>
      <c r="AJ206" s="2">
        <f t="shared" ref="AJ206" si="346">(+AB206*(1+AD$3))*AD$6</f>
        <v>0</v>
      </c>
      <c r="AK206" s="87">
        <f t="shared" ref="AK206" si="347">SUM(AB206:AJ206)</f>
        <v>0</v>
      </c>
      <c r="AL206" s="246"/>
      <c r="AM206" s="280" t="str">
        <f t="shared" si="329"/>
        <v>2.7.A.C - Roundabout Geometric Layout</v>
      </c>
      <c r="AN206" s="280"/>
      <c r="AO206" s="23"/>
      <c r="AX206" s="1">
        <v>0</v>
      </c>
    </row>
    <row r="207" spans="1:50" ht="14.25" customHeight="1" x14ac:dyDescent="0.2">
      <c r="A207" s="178" t="s">
        <v>54</v>
      </c>
      <c r="B207" s="280" t="s">
        <v>581</v>
      </c>
      <c r="C207" s="280"/>
      <c r="D207" s="75"/>
      <c r="T207" s="57">
        <f t="shared" si="330"/>
        <v>0</v>
      </c>
      <c r="U207" s="230">
        <f t="shared" si="331"/>
        <v>0</v>
      </c>
      <c r="W207" s="280" t="str">
        <f t="shared" si="328"/>
        <v>2.7.A.D - General Notes</v>
      </c>
      <c r="X207" s="280"/>
      <c r="Y207" s="92">
        <f t="shared" si="332"/>
        <v>0</v>
      </c>
      <c r="Z207" s="1" t="e">
        <f t="shared" si="333"/>
        <v>#DIV/0!</v>
      </c>
      <c r="AA207">
        <f t="shared" si="334"/>
        <v>0</v>
      </c>
      <c r="AB207" s="2">
        <f t="shared" si="335"/>
        <v>0</v>
      </c>
      <c r="AC207" s="2">
        <f t="shared" si="336"/>
        <v>0</v>
      </c>
      <c r="AD207" s="2">
        <f t="shared" si="337"/>
        <v>0</v>
      </c>
      <c r="AE207" s="2">
        <f t="shared" si="338"/>
        <v>0</v>
      </c>
      <c r="AF207" s="2">
        <v>0</v>
      </c>
      <c r="AG207" s="2">
        <v>0</v>
      </c>
      <c r="AH207" s="2">
        <v>0</v>
      </c>
      <c r="AI207" s="2">
        <v>0</v>
      </c>
      <c r="AJ207" s="2">
        <f t="shared" si="339"/>
        <v>0</v>
      </c>
      <c r="AK207" s="87">
        <f t="shared" si="253"/>
        <v>0</v>
      </c>
      <c r="AL207" s="246"/>
      <c r="AM207" s="280" t="str">
        <f t="shared" si="329"/>
        <v>2.7.A.D - General Notes</v>
      </c>
      <c r="AN207" s="280"/>
      <c r="AO207" s="23"/>
      <c r="AX207" s="1">
        <v>0</v>
      </c>
    </row>
    <row r="208" spans="1:50" ht="14.25" customHeight="1" x14ac:dyDescent="0.2">
      <c r="A208" s="178" t="s">
        <v>54</v>
      </c>
      <c r="B208" s="280" t="s">
        <v>540</v>
      </c>
      <c r="C208" s="280"/>
      <c r="D208" s="75"/>
      <c r="T208" s="57">
        <f t="shared" si="330"/>
        <v>0</v>
      </c>
      <c r="U208" s="230">
        <f t="shared" si="331"/>
        <v>0</v>
      </c>
      <c r="W208" s="280" t="str">
        <f t="shared" si="328"/>
        <v>2.7.A.E - Typical Sections</v>
      </c>
      <c r="X208" s="280"/>
      <c r="Y208" s="92">
        <f t="shared" si="332"/>
        <v>0</v>
      </c>
      <c r="Z208" s="1" t="e">
        <f t="shared" si="333"/>
        <v>#DIV/0!</v>
      </c>
      <c r="AA208">
        <f t="shared" si="334"/>
        <v>0</v>
      </c>
      <c r="AB208" s="2">
        <f t="shared" si="335"/>
        <v>0</v>
      </c>
      <c r="AC208" s="2">
        <f t="shared" si="336"/>
        <v>0</v>
      </c>
      <c r="AD208" s="2">
        <f t="shared" si="337"/>
        <v>0</v>
      </c>
      <c r="AE208" s="2">
        <f t="shared" si="338"/>
        <v>0</v>
      </c>
      <c r="AF208" s="2">
        <v>0</v>
      </c>
      <c r="AG208" s="2">
        <v>0</v>
      </c>
      <c r="AH208" s="2">
        <v>0</v>
      </c>
      <c r="AI208" s="2">
        <v>0</v>
      </c>
      <c r="AJ208" s="2">
        <f t="shared" si="339"/>
        <v>0</v>
      </c>
      <c r="AK208" s="87">
        <f t="shared" si="253"/>
        <v>0</v>
      </c>
      <c r="AL208" s="246"/>
      <c r="AM208" s="280" t="str">
        <f t="shared" si="329"/>
        <v>2.7.A.E - Typical Sections</v>
      </c>
      <c r="AN208" s="280"/>
      <c r="AO208" s="23"/>
      <c r="AX208" s="1">
        <v>0</v>
      </c>
    </row>
    <row r="209" spans="1:50" ht="14.25" customHeight="1" x14ac:dyDescent="0.2">
      <c r="A209" s="178" t="s">
        <v>54</v>
      </c>
      <c r="B209" s="280" t="s">
        <v>541</v>
      </c>
      <c r="C209" s="280"/>
      <c r="D209" s="75"/>
      <c r="T209" s="57">
        <f t="shared" si="330"/>
        <v>0</v>
      </c>
      <c r="U209" s="230">
        <f t="shared" si="331"/>
        <v>0</v>
      </c>
      <c r="W209" s="280" t="str">
        <f t="shared" si="328"/>
        <v>2.7.A.F - Cross Sections</v>
      </c>
      <c r="X209" s="280"/>
      <c r="Y209" s="92">
        <f t="shared" si="332"/>
        <v>0</v>
      </c>
      <c r="Z209" s="1" t="e">
        <f t="shared" si="333"/>
        <v>#DIV/0!</v>
      </c>
      <c r="AA209">
        <f t="shared" si="334"/>
        <v>0</v>
      </c>
      <c r="AB209" s="2">
        <f t="shared" si="335"/>
        <v>0</v>
      </c>
      <c r="AC209" s="2">
        <f t="shared" si="336"/>
        <v>0</v>
      </c>
      <c r="AD209" s="2">
        <f t="shared" si="337"/>
        <v>0</v>
      </c>
      <c r="AE209" s="2">
        <f t="shared" si="338"/>
        <v>0</v>
      </c>
      <c r="AF209" s="2">
        <v>0</v>
      </c>
      <c r="AG209" s="2">
        <v>0</v>
      </c>
      <c r="AH209" s="2">
        <v>0</v>
      </c>
      <c r="AI209" s="2">
        <v>0</v>
      </c>
      <c r="AJ209" s="2">
        <f t="shared" si="339"/>
        <v>0</v>
      </c>
      <c r="AK209" s="87">
        <f t="shared" ref="AK209:AK273" si="348">SUM(AB209:AJ209)</f>
        <v>0</v>
      </c>
      <c r="AL209" s="246"/>
      <c r="AM209" s="280" t="str">
        <f t="shared" si="329"/>
        <v>2.7.A.F - Cross Sections</v>
      </c>
      <c r="AN209" s="280"/>
      <c r="AO209" s="23"/>
      <c r="AX209" s="1">
        <v>0</v>
      </c>
    </row>
    <row r="210" spans="1:50" ht="14.25" customHeight="1" x14ac:dyDescent="0.2">
      <c r="A210" s="178" t="s">
        <v>54</v>
      </c>
      <c r="B210" s="280" t="s">
        <v>542</v>
      </c>
      <c r="C210" s="280"/>
      <c r="D210" s="75"/>
      <c r="T210" s="57">
        <f t="shared" si="330"/>
        <v>0</v>
      </c>
      <c r="U210" s="230">
        <f t="shared" si="331"/>
        <v>0</v>
      </c>
      <c r="W210" s="280" t="str">
        <f t="shared" si="328"/>
        <v>2.7.A.G - Plan and Profile - Mainline</v>
      </c>
      <c r="X210" s="280"/>
      <c r="Y210" s="92">
        <f t="shared" si="332"/>
        <v>0</v>
      </c>
      <c r="Z210" s="1" t="e">
        <f t="shared" si="333"/>
        <v>#DIV/0!</v>
      </c>
      <c r="AA210">
        <f t="shared" si="334"/>
        <v>0</v>
      </c>
      <c r="AB210" s="2">
        <f t="shared" si="335"/>
        <v>0</v>
      </c>
      <c r="AC210" s="2">
        <f t="shared" si="336"/>
        <v>0</v>
      </c>
      <c r="AD210" s="2">
        <f t="shared" si="337"/>
        <v>0</v>
      </c>
      <c r="AE210" s="2">
        <f t="shared" si="338"/>
        <v>0</v>
      </c>
      <c r="AF210" s="2">
        <v>0</v>
      </c>
      <c r="AG210" s="2">
        <v>0</v>
      </c>
      <c r="AH210" s="2">
        <v>0</v>
      </c>
      <c r="AI210" s="2">
        <v>0</v>
      </c>
      <c r="AJ210" s="2">
        <f t="shared" si="339"/>
        <v>0</v>
      </c>
      <c r="AK210" s="87">
        <f t="shared" si="348"/>
        <v>0</v>
      </c>
      <c r="AL210" s="246"/>
      <c r="AM210" s="280" t="str">
        <f t="shared" si="329"/>
        <v>2.7.A.G - Plan and Profile - Mainline</v>
      </c>
      <c r="AN210" s="280"/>
      <c r="AO210" s="23"/>
      <c r="AX210" s="1">
        <v>0</v>
      </c>
    </row>
    <row r="211" spans="1:50" ht="14.25" customHeight="1" x14ac:dyDescent="0.2">
      <c r="A211" s="178" t="s">
        <v>54</v>
      </c>
      <c r="B211" s="280" t="s">
        <v>543</v>
      </c>
      <c r="C211" s="280"/>
      <c r="D211" s="75"/>
      <c r="T211" s="57">
        <f t="shared" si="330"/>
        <v>0</v>
      </c>
      <c r="U211" s="230">
        <f t="shared" si="331"/>
        <v>0</v>
      </c>
      <c r="W211" s="280" t="str">
        <f t="shared" si="328"/>
        <v>2.7.A.H - Plan and Profile - Crossroads</v>
      </c>
      <c r="X211" s="280"/>
      <c r="Y211" s="92">
        <f t="shared" si="332"/>
        <v>0</v>
      </c>
      <c r="Z211" s="1" t="e">
        <f t="shared" si="333"/>
        <v>#DIV/0!</v>
      </c>
      <c r="AA211">
        <f t="shared" si="334"/>
        <v>0</v>
      </c>
      <c r="AB211" s="2">
        <f t="shared" si="335"/>
        <v>0</v>
      </c>
      <c r="AC211" s="2">
        <f t="shared" si="336"/>
        <v>0</v>
      </c>
      <c r="AD211" s="2">
        <f t="shared" si="337"/>
        <v>0</v>
      </c>
      <c r="AE211" s="2">
        <f t="shared" si="338"/>
        <v>0</v>
      </c>
      <c r="AF211" s="2">
        <v>0</v>
      </c>
      <c r="AG211" s="2">
        <v>0</v>
      </c>
      <c r="AH211" s="2">
        <v>0</v>
      </c>
      <c r="AI211" s="2">
        <v>0</v>
      </c>
      <c r="AJ211" s="2">
        <f t="shared" si="339"/>
        <v>0</v>
      </c>
      <c r="AK211" s="87">
        <f t="shared" si="348"/>
        <v>0</v>
      </c>
      <c r="AL211" s="246"/>
      <c r="AM211" s="280" t="str">
        <f t="shared" si="329"/>
        <v>2.7.A.H - Plan and Profile - Crossroads</v>
      </c>
      <c r="AN211" s="280"/>
      <c r="AO211" s="23"/>
      <c r="AX211" s="1">
        <v>0</v>
      </c>
    </row>
    <row r="212" spans="1:50" ht="14.25" customHeight="1" x14ac:dyDescent="0.2">
      <c r="A212" s="178" t="s">
        <v>54</v>
      </c>
      <c r="B212" s="280" t="s">
        <v>544</v>
      </c>
      <c r="C212" s="280"/>
      <c r="D212" s="75"/>
      <c r="T212" s="57">
        <f t="shared" si="330"/>
        <v>0</v>
      </c>
      <c r="U212" s="230">
        <f t="shared" si="331"/>
        <v>0</v>
      </c>
      <c r="W212" s="280" t="str">
        <f t="shared" si="328"/>
        <v>2.7.A.I - Plan and Profile - Ramps</v>
      </c>
      <c r="X212" s="280"/>
      <c r="Y212" s="92">
        <f t="shared" si="332"/>
        <v>0</v>
      </c>
      <c r="Z212" s="1" t="e">
        <f t="shared" si="333"/>
        <v>#DIV/0!</v>
      </c>
      <c r="AA212">
        <f t="shared" si="334"/>
        <v>0</v>
      </c>
      <c r="AB212" s="2">
        <f t="shared" si="335"/>
        <v>0</v>
      </c>
      <c r="AC212" s="2">
        <f t="shared" si="336"/>
        <v>0</v>
      </c>
      <c r="AD212" s="2">
        <f t="shared" si="337"/>
        <v>0</v>
      </c>
      <c r="AE212" s="2">
        <f t="shared" si="338"/>
        <v>0</v>
      </c>
      <c r="AF212" s="2">
        <v>0</v>
      </c>
      <c r="AG212" s="2">
        <v>0</v>
      </c>
      <c r="AH212" s="2">
        <v>0</v>
      </c>
      <c r="AI212" s="2">
        <v>0</v>
      </c>
      <c r="AJ212" s="2">
        <f t="shared" si="339"/>
        <v>0</v>
      </c>
      <c r="AK212" s="87">
        <f t="shared" si="348"/>
        <v>0</v>
      </c>
      <c r="AL212" s="246"/>
      <c r="AM212" s="280" t="str">
        <f t="shared" si="329"/>
        <v>2.7.A.I - Plan and Profile - Ramps</v>
      </c>
      <c r="AN212" s="280"/>
      <c r="AO212" s="23"/>
      <c r="AX212" s="1">
        <v>0</v>
      </c>
    </row>
    <row r="213" spans="1:50" ht="14.25" customHeight="1" x14ac:dyDescent="0.2">
      <c r="A213" s="178" t="s">
        <v>54</v>
      </c>
      <c r="B213" s="280" t="s">
        <v>545</v>
      </c>
      <c r="C213" s="280"/>
      <c r="D213" s="75"/>
      <c r="T213" s="57">
        <f t="shared" si="330"/>
        <v>0</v>
      </c>
      <c r="U213" s="230">
        <f t="shared" si="331"/>
        <v>0</v>
      </c>
      <c r="W213" s="280" t="str">
        <f t="shared" si="328"/>
        <v>2.7.A.J - Superelevation Table</v>
      </c>
      <c r="X213" s="280"/>
      <c r="Y213" s="92">
        <f t="shared" si="332"/>
        <v>0</v>
      </c>
      <c r="Z213" s="1" t="e">
        <f t="shared" si="333"/>
        <v>#DIV/0!</v>
      </c>
      <c r="AA213">
        <f t="shared" si="334"/>
        <v>0</v>
      </c>
      <c r="AB213" s="2">
        <f t="shared" si="335"/>
        <v>0</v>
      </c>
      <c r="AC213" s="2">
        <f t="shared" si="336"/>
        <v>0</v>
      </c>
      <c r="AD213" s="2">
        <f t="shared" si="337"/>
        <v>0</v>
      </c>
      <c r="AE213" s="2">
        <f t="shared" si="338"/>
        <v>0</v>
      </c>
      <c r="AF213" s="2">
        <v>0</v>
      </c>
      <c r="AG213" s="2">
        <v>0</v>
      </c>
      <c r="AH213" s="2">
        <v>0</v>
      </c>
      <c r="AI213" s="2">
        <v>0</v>
      </c>
      <c r="AJ213" s="2">
        <f t="shared" si="339"/>
        <v>0</v>
      </c>
      <c r="AK213" s="87">
        <f t="shared" si="348"/>
        <v>0</v>
      </c>
      <c r="AL213" s="246"/>
      <c r="AM213" s="280" t="str">
        <f t="shared" si="329"/>
        <v>2.7.A.J - Superelevation Table</v>
      </c>
      <c r="AN213" s="280"/>
      <c r="AO213" s="23"/>
      <c r="AX213" s="1">
        <v>0</v>
      </c>
    </row>
    <row r="214" spans="1:50" ht="14.25" customHeight="1" x14ac:dyDescent="0.2">
      <c r="A214" s="178" t="s">
        <v>54</v>
      </c>
      <c r="B214" s="280" t="s">
        <v>546</v>
      </c>
      <c r="C214" s="280"/>
      <c r="D214" s="75"/>
      <c r="T214" s="57">
        <f t="shared" si="330"/>
        <v>0</v>
      </c>
      <c r="U214" s="230">
        <f t="shared" si="331"/>
        <v>0</v>
      </c>
      <c r="W214" s="280" t="str">
        <f t="shared" si="328"/>
        <v>2.7.A.K - Intersection Details</v>
      </c>
      <c r="X214" s="280"/>
      <c r="Y214" s="92">
        <f t="shared" si="332"/>
        <v>0</v>
      </c>
      <c r="Z214" s="1" t="e">
        <f t="shared" si="333"/>
        <v>#DIV/0!</v>
      </c>
      <c r="AA214">
        <f t="shared" si="334"/>
        <v>0</v>
      </c>
      <c r="AB214" s="2">
        <f t="shared" si="335"/>
        <v>0</v>
      </c>
      <c r="AC214" s="2">
        <f t="shared" si="336"/>
        <v>0</v>
      </c>
      <c r="AD214" s="2">
        <f t="shared" si="337"/>
        <v>0</v>
      </c>
      <c r="AE214" s="2">
        <f t="shared" si="338"/>
        <v>0</v>
      </c>
      <c r="AF214" s="2">
        <v>0</v>
      </c>
      <c r="AG214" s="2">
        <v>0</v>
      </c>
      <c r="AH214" s="2">
        <v>0</v>
      </c>
      <c r="AI214" s="2">
        <v>0</v>
      </c>
      <c r="AJ214" s="2">
        <f t="shared" si="339"/>
        <v>0</v>
      </c>
      <c r="AK214" s="87">
        <f t="shared" si="348"/>
        <v>0</v>
      </c>
      <c r="AL214" s="246"/>
      <c r="AM214" s="280" t="str">
        <f t="shared" si="329"/>
        <v>2.7.A.K - Intersection Details</v>
      </c>
      <c r="AN214" s="280"/>
      <c r="AO214" s="23"/>
      <c r="AX214" s="1">
        <v>0</v>
      </c>
    </row>
    <row r="215" spans="1:50" ht="14.25" customHeight="1" x14ac:dyDescent="0.2">
      <c r="A215" s="178" t="s">
        <v>54</v>
      </c>
      <c r="B215" s="280" t="s">
        <v>547</v>
      </c>
      <c r="C215" s="280"/>
      <c r="D215" s="75"/>
      <c r="T215" s="57">
        <f t="shared" si="330"/>
        <v>0</v>
      </c>
      <c r="U215" s="230">
        <f t="shared" si="331"/>
        <v>0</v>
      </c>
      <c r="W215" s="280" t="str">
        <f t="shared" si="328"/>
        <v>2.7.A.L - Curb Ramp Details</v>
      </c>
      <c r="X215" s="280"/>
      <c r="Y215" s="92">
        <f t="shared" si="332"/>
        <v>0</v>
      </c>
      <c r="Z215" s="1" t="e">
        <f t="shared" ref="Z215" si="349">+AB215/AA215</f>
        <v>#DIV/0!</v>
      </c>
      <c r="AA215">
        <f t="shared" ref="AA215" si="350">+T215</f>
        <v>0</v>
      </c>
      <c r="AB215" s="2">
        <f t="shared" ref="AB215" si="351">+U215</f>
        <v>0</v>
      </c>
      <c r="AC215" s="2">
        <f t="shared" ref="AC215" si="352">+AB215*AD$4</f>
        <v>0</v>
      </c>
      <c r="AD215" s="2">
        <f t="shared" ref="AD215" si="353">+AB215*AD$5</f>
        <v>0</v>
      </c>
      <c r="AE215" s="2">
        <f t="shared" ref="AE215" si="354">+AX215</f>
        <v>0</v>
      </c>
      <c r="AF215" s="2">
        <v>0</v>
      </c>
      <c r="AG215" s="2">
        <v>0</v>
      </c>
      <c r="AH215" s="2">
        <v>0</v>
      </c>
      <c r="AI215" s="2">
        <v>0</v>
      </c>
      <c r="AJ215" s="2">
        <f t="shared" ref="AJ215" si="355">(+AB215*(1+AD$3))*AD$6</f>
        <v>0</v>
      </c>
      <c r="AK215" s="87">
        <f t="shared" ref="AK215" si="356">SUM(AB215:AJ215)</f>
        <v>0</v>
      </c>
      <c r="AL215" s="246"/>
      <c r="AM215" s="280" t="str">
        <f t="shared" si="329"/>
        <v>2.7.A.L - Curb Ramp Details</v>
      </c>
      <c r="AN215" s="280"/>
      <c r="AO215" s="23"/>
      <c r="AX215" s="1">
        <v>0</v>
      </c>
    </row>
    <row r="216" spans="1:50" ht="14.25" customHeight="1" x14ac:dyDescent="0.2">
      <c r="A216" s="178" t="s">
        <v>54</v>
      </c>
      <c r="B216" s="280" t="s">
        <v>548</v>
      </c>
      <c r="C216" s="280"/>
      <c r="D216" s="75"/>
      <c r="T216" s="57">
        <f t="shared" si="330"/>
        <v>0</v>
      </c>
      <c r="U216" s="230">
        <f t="shared" si="331"/>
        <v>0</v>
      </c>
      <c r="W216" s="280" t="str">
        <f t="shared" si="328"/>
        <v>2.7.A.M - Update Interchange Geometrics &amp;  Details</v>
      </c>
      <c r="X216" s="280"/>
      <c r="Y216" s="92">
        <f t="shared" si="332"/>
        <v>0</v>
      </c>
      <c r="Z216" s="1" t="e">
        <f t="shared" si="333"/>
        <v>#DIV/0!</v>
      </c>
      <c r="AA216">
        <f t="shared" si="334"/>
        <v>0</v>
      </c>
      <c r="AB216" s="2">
        <f t="shared" si="335"/>
        <v>0</v>
      </c>
      <c r="AC216" s="2">
        <f t="shared" si="336"/>
        <v>0</v>
      </c>
      <c r="AD216" s="2">
        <f t="shared" si="337"/>
        <v>0</v>
      </c>
      <c r="AE216" s="2">
        <f t="shared" si="338"/>
        <v>0</v>
      </c>
      <c r="AF216" s="2">
        <v>0</v>
      </c>
      <c r="AG216" s="2">
        <v>0</v>
      </c>
      <c r="AH216" s="2">
        <v>0</v>
      </c>
      <c r="AI216" s="2">
        <v>0</v>
      </c>
      <c r="AJ216" s="2">
        <f t="shared" si="339"/>
        <v>0</v>
      </c>
      <c r="AK216" s="87">
        <f t="shared" si="348"/>
        <v>0</v>
      </c>
      <c r="AL216" s="246"/>
      <c r="AM216" s="280" t="str">
        <f t="shared" si="329"/>
        <v>2.7.A.M - Update Interchange Geometrics &amp;  Details</v>
      </c>
      <c r="AN216" s="280"/>
      <c r="AO216" s="23"/>
      <c r="AX216" s="1">
        <v>0</v>
      </c>
    </row>
    <row r="217" spans="1:50" ht="14.25" customHeight="1" x14ac:dyDescent="0.2">
      <c r="A217" s="178" t="s">
        <v>54</v>
      </c>
      <c r="B217" s="280" t="s">
        <v>549</v>
      </c>
      <c r="C217" s="280"/>
      <c r="D217" s="75"/>
      <c r="T217" s="57">
        <f t="shared" si="330"/>
        <v>0</v>
      </c>
      <c r="U217" s="230">
        <f t="shared" si="331"/>
        <v>0</v>
      </c>
      <c r="W217" s="280" t="str">
        <f t="shared" si="328"/>
        <v>2.7.A.N - Driveway Details</v>
      </c>
      <c r="X217" s="280"/>
      <c r="Y217" s="92">
        <f t="shared" si="332"/>
        <v>0</v>
      </c>
      <c r="Z217" s="1" t="e">
        <f t="shared" si="333"/>
        <v>#DIV/0!</v>
      </c>
      <c r="AA217">
        <f t="shared" si="334"/>
        <v>0</v>
      </c>
      <c r="AB217" s="2">
        <f t="shared" si="335"/>
        <v>0</v>
      </c>
      <c r="AC217" s="2">
        <f t="shared" si="336"/>
        <v>0</v>
      </c>
      <c r="AD217" s="2">
        <f t="shared" si="337"/>
        <v>0</v>
      </c>
      <c r="AE217" s="2">
        <f t="shared" si="338"/>
        <v>0</v>
      </c>
      <c r="AF217" s="2">
        <v>0</v>
      </c>
      <c r="AG217" s="2">
        <v>0</v>
      </c>
      <c r="AH217" s="2">
        <v>0</v>
      </c>
      <c r="AI217" s="2">
        <v>0</v>
      </c>
      <c r="AJ217" s="2">
        <f t="shared" si="339"/>
        <v>0</v>
      </c>
      <c r="AK217" s="87">
        <f t="shared" si="348"/>
        <v>0</v>
      </c>
      <c r="AL217" s="246"/>
      <c r="AM217" s="280" t="str">
        <f t="shared" si="329"/>
        <v>2.7.A.N - Driveway Details</v>
      </c>
      <c r="AN217" s="280"/>
      <c r="AO217" s="23"/>
      <c r="AX217" s="1">
        <v>0</v>
      </c>
    </row>
    <row r="218" spans="1:50" ht="14.25" customHeight="1" x14ac:dyDescent="0.2">
      <c r="A218" s="178" t="s">
        <v>54</v>
      </c>
      <c r="B218" s="280" t="s">
        <v>550</v>
      </c>
      <c r="C218" s="280"/>
      <c r="D218" s="75"/>
      <c r="T218" s="57">
        <f t="shared" si="330"/>
        <v>0</v>
      </c>
      <c r="U218" s="230">
        <f t="shared" si="331"/>
        <v>0</v>
      </c>
      <c r="W218" s="280" t="str">
        <f t="shared" si="328"/>
        <v>2.7.A.O - Design Exception Request</v>
      </c>
      <c r="X218" s="280"/>
      <c r="Y218" s="92">
        <f t="shared" si="332"/>
        <v>0</v>
      </c>
      <c r="Z218" s="1" t="e">
        <f t="shared" si="333"/>
        <v>#DIV/0!</v>
      </c>
      <c r="AA218">
        <f t="shared" si="334"/>
        <v>0</v>
      </c>
      <c r="AB218" s="2">
        <f t="shared" si="335"/>
        <v>0</v>
      </c>
      <c r="AC218" s="2">
        <f t="shared" si="336"/>
        <v>0</v>
      </c>
      <c r="AD218" s="2">
        <f t="shared" si="337"/>
        <v>0</v>
      </c>
      <c r="AE218" s="2">
        <f t="shared" si="338"/>
        <v>0</v>
      </c>
      <c r="AF218" s="2">
        <v>0</v>
      </c>
      <c r="AG218" s="2">
        <v>0</v>
      </c>
      <c r="AH218" s="2">
        <v>0</v>
      </c>
      <c r="AI218" s="2">
        <v>0</v>
      </c>
      <c r="AJ218" s="2">
        <f t="shared" si="339"/>
        <v>0</v>
      </c>
      <c r="AK218" s="87">
        <f t="shared" si="348"/>
        <v>0</v>
      </c>
      <c r="AL218" s="246"/>
      <c r="AM218" s="280" t="str">
        <f t="shared" si="329"/>
        <v>2.7.A.O - Design Exception Request</v>
      </c>
      <c r="AN218" s="280"/>
      <c r="AO218" s="23"/>
      <c r="AX218" s="1">
        <v>0</v>
      </c>
    </row>
    <row r="219" spans="1:50" ht="14.25" customHeight="1" x14ac:dyDescent="0.2">
      <c r="A219" s="178" t="s">
        <v>54</v>
      </c>
      <c r="B219" s="280" t="s">
        <v>551</v>
      </c>
      <c r="C219" s="280"/>
      <c r="D219" s="75"/>
      <c r="T219" s="57">
        <f t="shared" si="330"/>
        <v>0</v>
      </c>
      <c r="U219" s="230">
        <f t="shared" si="331"/>
        <v>0</v>
      </c>
      <c r="W219" s="280" t="str">
        <f t="shared" si="328"/>
        <v>2.7.A.P -Traffic Control</v>
      </c>
      <c r="X219" s="280"/>
      <c r="Y219" s="92">
        <f t="shared" si="332"/>
        <v>0</v>
      </c>
      <c r="Z219" s="1" t="e">
        <f t="shared" si="333"/>
        <v>#DIV/0!</v>
      </c>
      <c r="AA219">
        <f t="shared" si="334"/>
        <v>0</v>
      </c>
      <c r="AB219" s="2">
        <f t="shared" si="335"/>
        <v>0</v>
      </c>
      <c r="AC219" s="2">
        <f t="shared" si="336"/>
        <v>0</v>
      </c>
      <c r="AD219" s="2">
        <f t="shared" si="337"/>
        <v>0</v>
      </c>
      <c r="AE219" s="2">
        <f t="shared" si="338"/>
        <v>0</v>
      </c>
      <c r="AF219" s="2">
        <v>0</v>
      </c>
      <c r="AG219" s="2">
        <v>0</v>
      </c>
      <c r="AH219" s="2">
        <v>0</v>
      </c>
      <c r="AI219" s="2">
        <v>0</v>
      </c>
      <c r="AJ219" s="2">
        <f t="shared" si="339"/>
        <v>0</v>
      </c>
      <c r="AK219" s="87">
        <f t="shared" si="348"/>
        <v>0</v>
      </c>
      <c r="AL219" s="246"/>
      <c r="AM219" s="280" t="str">
        <f t="shared" si="329"/>
        <v>2.7.A.P -Traffic Control</v>
      </c>
      <c r="AN219" s="280"/>
      <c r="AO219" s="23"/>
      <c r="AX219" s="1">
        <v>0</v>
      </c>
    </row>
    <row r="220" spans="1:50" ht="14.25" customHeight="1" x14ac:dyDescent="0.2">
      <c r="A220" s="178" t="s">
        <v>54</v>
      </c>
      <c r="B220" s="280" t="s">
        <v>552</v>
      </c>
      <c r="C220" s="280"/>
      <c r="D220" s="75"/>
      <c r="T220" s="57">
        <f t="shared" si="330"/>
        <v>0</v>
      </c>
      <c r="U220" s="230">
        <f t="shared" si="331"/>
        <v>0</v>
      </c>
      <c r="W220" s="280" t="str">
        <f t="shared" si="328"/>
        <v xml:space="preserve">2.7.A.Q – Limited Access Fencing Plan </v>
      </c>
      <c r="X220" s="280"/>
      <c r="Y220" s="92">
        <f t="shared" si="332"/>
        <v>0</v>
      </c>
      <c r="Z220" s="1" t="e">
        <f t="shared" si="333"/>
        <v>#DIV/0!</v>
      </c>
      <c r="AA220">
        <f t="shared" si="334"/>
        <v>0</v>
      </c>
      <c r="AB220" s="2">
        <f t="shared" si="335"/>
        <v>0</v>
      </c>
      <c r="AC220" s="2">
        <f t="shared" si="336"/>
        <v>0</v>
      </c>
      <c r="AD220" s="2">
        <f t="shared" si="337"/>
        <v>0</v>
      </c>
      <c r="AE220" s="2">
        <f t="shared" si="338"/>
        <v>0</v>
      </c>
      <c r="AF220" s="2">
        <v>0</v>
      </c>
      <c r="AG220" s="2">
        <v>0</v>
      </c>
      <c r="AH220" s="2">
        <v>0</v>
      </c>
      <c r="AI220" s="2">
        <v>0</v>
      </c>
      <c r="AJ220" s="2">
        <f t="shared" si="339"/>
        <v>0</v>
      </c>
      <c r="AK220" s="87">
        <f t="shared" si="348"/>
        <v>0</v>
      </c>
      <c r="AL220" s="246"/>
      <c r="AM220" s="280" t="str">
        <f t="shared" si="329"/>
        <v xml:space="preserve">2.7.A.Q – Limited Access Fencing Plan </v>
      </c>
      <c r="AN220" s="280"/>
      <c r="AO220" s="23"/>
      <c r="AX220" s="1">
        <v>0</v>
      </c>
    </row>
    <row r="221" spans="1:50" ht="14.25" customHeight="1" x14ac:dyDescent="0.2">
      <c r="A221" s="178" t="s">
        <v>54</v>
      </c>
      <c r="B221" s="280" t="s">
        <v>553</v>
      </c>
      <c r="C221" s="280"/>
      <c r="D221" s="75"/>
      <c r="T221" s="57">
        <f t="shared" si="330"/>
        <v>0</v>
      </c>
      <c r="U221" s="230">
        <f t="shared" si="331"/>
        <v>0</v>
      </c>
      <c r="W221" s="280" t="str">
        <f t="shared" si="328"/>
        <v xml:space="preserve">2.7.A.R – ITS (Traffic Surveillance) </v>
      </c>
      <c r="X221" s="280"/>
      <c r="Y221" s="92">
        <f t="shared" si="332"/>
        <v>0</v>
      </c>
      <c r="Z221" s="1" t="e">
        <f t="shared" si="333"/>
        <v>#DIV/0!</v>
      </c>
      <c r="AA221">
        <f t="shared" si="334"/>
        <v>0</v>
      </c>
      <c r="AB221" s="2">
        <f t="shared" si="335"/>
        <v>0</v>
      </c>
      <c r="AC221" s="2">
        <f t="shared" si="336"/>
        <v>0</v>
      </c>
      <c r="AD221" s="2">
        <f t="shared" si="337"/>
        <v>0</v>
      </c>
      <c r="AE221" s="2">
        <f t="shared" si="338"/>
        <v>0</v>
      </c>
      <c r="AF221" s="2">
        <v>0</v>
      </c>
      <c r="AG221" s="2">
        <v>0</v>
      </c>
      <c r="AH221" s="2">
        <v>0</v>
      </c>
      <c r="AI221" s="2">
        <v>0</v>
      </c>
      <c r="AJ221" s="2">
        <f t="shared" si="339"/>
        <v>0</v>
      </c>
      <c r="AK221" s="87">
        <f t="shared" si="348"/>
        <v>0</v>
      </c>
      <c r="AL221" s="246"/>
      <c r="AM221" s="280" t="str">
        <f t="shared" si="329"/>
        <v xml:space="preserve">2.7.A.R – ITS (Traffic Surveillance) </v>
      </c>
      <c r="AN221" s="280"/>
      <c r="AO221" s="23"/>
      <c r="AX221" s="1">
        <v>0</v>
      </c>
    </row>
    <row r="222" spans="1:50" ht="18" customHeight="1" x14ac:dyDescent="0.2">
      <c r="A222" t="s">
        <v>54</v>
      </c>
      <c r="B222" s="283" t="s">
        <v>232</v>
      </c>
      <c r="C222" s="283"/>
      <c r="D222" s="74"/>
      <c r="E222" s="80"/>
      <c r="F222" s="80"/>
      <c r="G222" s="80"/>
      <c r="H222" s="80"/>
      <c r="I222" s="80"/>
      <c r="J222" s="80"/>
      <c r="K222" s="80"/>
      <c r="L222" s="80"/>
      <c r="M222" s="80"/>
      <c r="N222" s="80"/>
      <c r="O222" s="80"/>
      <c r="P222" s="80"/>
      <c r="Q222" s="80"/>
      <c r="R222" s="80"/>
      <c r="S222" s="80"/>
      <c r="T222" s="58"/>
      <c r="U222" s="232"/>
      <c r="W222" s="283" t="str">
        <f t="shared" si="328"/>
        <v>2.7.B - Drainage</v>
      </c>
      <c r="X222" s="283"/>
      <c r="Y222" s="93"/>
      <c r="Z222" s="136"/>
      <c r="AA222" s="39"/>
      <c r="AB222" s="147"/>
      <c r="AC222" s="147"/>
      <c r="AD222" s="147"/>
      <c r="AE222" s="147"/>
      <c r="AF222" s="147"/>
      <c r="AG222" s="147"/>
      <c r="AH222" s="147"/>
      <c r="AI222" s="147"/>
      <c r="AJ222" s="147"/>
      <c r="AK222" s="148"/>
      <c r="AL222" s="246"/>
      <c r="AM222" s="283" t="str">
        <f t="shared" si="329"/>
        <v>2.7.B - Drainage</v>
      </c>
      <c r="AN222" s="283"/>
      <c r="AO222" s="38"/>
      <c r="AP222" s="39"/>
      <c r="AQ222" s="39"/>
      <c r="AR222" s="39"/>
      <c r="AS222" s="39"/>
      <c r="AT222" s="39"/>
      <c r="AU222" s="39"/>
      <c r="AV222" s="39"/>
      <c r="AW222" s="39"/>
      <c r="AX222" s="136"/>
    </row>
    <row r="223" spans="1:50" ht="14.25" customHeight="1" x14ac:dyDescent="0.2">
      <c r="A223" t="s">
        <v>54</v>
      </c>
      <c r="B223" s="280" t="s">
        <v>233</v>
      </c>
      <c r="C223" s="280"/>
      <c r="D223" s="75"/>
      <c r="T223" s="57">
        <f t="shared" ref="T223:T230" si="357">SUM(E223:S223)</f>
        <v>0</v>
      </c>
      <c r="U223" s="230">
        <f t="shared" ref="U223:U230" si="358">+E$9*E223+F$9*F223+G$9*G223+H$9*H223+I$9*I223+J$9*J223+K$9*K223+L$9*L223+M$9*M223+N$9*N223+O$9*O223+P$9*P223+Q$9*Q223+R$9*R223+S$9*S223</f>
        <v>0</v>
      </c>
      <c r="W223" s="280" t="str">
        <f t="shared" si="328"/>
        <v>2.7.B.A - Storm Sewer Profiles</v>
      </c>
      <c r="X223" s="280"/>
      <c r="Y223" s="92">
        <f t="shared" ref="Y223:Y230" si="359">+D223</f>
        <v>0</v>
      </c>
      <c r="Z223" s="1" t="e">
        <f t="shared" ref="Z223:Z230" si="360">+AB223/AA223</f>
        <v>#DIV/0!</v>
      </c>
      <c r="AA223">
        <f t="shared" ref="AA223:AA230" si="361">+T223</f>
        <v>0</v>
      </c>
      <c r="AB223" s="2">
        <f t="shared" ref="AB223:AB230" si="362">+U223</f>
        <v>0</v>
      </c>
      <c r="AC223" s="2">
        <f t="shared" ref="AC223:AC230" si="363">+AB223*AD$4</f>
        <v>0</v>
      </c>
      <c r="AD223" s="2">
        <f t="shared" ref="AD223:AD230" si="364">+AB223*AD$5</f>
        <v>0</v>
      </c>
      <c r="AE223" s="2">
        <f t="shared" ref="AE223:AE230" si="365">+AX223</f>
        <v>0</v>
      </c>
      <c r="AF223" s="2">
        <v>0</v>
      </c>
      <c r="AG223" s="2">
        <v>0</v>
      </c>
      <c r="AH223" s="2">
        <v>0</v>
      </c>
      <c r="AI223" s="2">
        <v>0</v>
      </c>
      <c r="AJ223" s="2">
        <f t="shared" ref="AJ223:AJ230" si="366">(+AB223*(1+AD$3))*AD$6</f>
        <v>0</v>
      </c>
      <c r="AK223" s="87">
        <f t="shared" si="348"/>
        <v>0</v>
      </c>
      <c r="AL223" s="246"/>
      <c r="AM223" s="280" t="str">
        <f t="shared" si="329"/>
        <v>2.7.B.A - Storm Sewer Profiles</v>
      </c>
      <c r="AN223" s="280"/>
      <c r="AO223" s="23"/>
      <c r="AX223" s="1">
        <v>0</v>
      </c>
    </row>
    <row r="224" spans="1:50" ht="14.25" customHeight="1" x14ac:dyDescent="0.2">
      <c r="A224" t="s">
        <v>54</v>
      </c>
      <c r="B224" s="280" t="s">
        <v>234</v>
      </c>
      <c r="C224" s="280"/>
      <c r="D224" s="75"/>
      <c r="T224" s="57">
        <f t="shared" si="357"/>
        <v>0</v>
      </c>
      <c r="U224" s="230">
        <f t="shared" si="358"/>
        <v>0</v>
      </c>
      <c r="W224" s="280" t="str">
        <f t="shared" si="328"/>
        <v>2.7.B.B - Culvert Detail Sheet</v>
      </c>
      <c r="X224" s="280"/>
      <c r="Y224" s="92">
        <f t="shared" si="359"/>
        <v>0</v>
      </c>
      <c r="Z224" s="1" t="e">
        <f t="shared" si="360"/>
        <v>#DIV/0!</v>
      </c>
      <c r="AA224">
        <f t="shared" si="361"/>
        <v>0</v>
      </c>
      <c r="AB224" s="2">
        <f t="shared" si="362"/>
        <v>0</v>
      </c>
      <c r="AC224" s="2">
        <f t="shared" si="363"/>
        <v>0</v>
      </c>
      <c r="AD224" s="2">
        <f t="shared" si="364"/>
        <v>0</v>
      </c>
      <c r="AE224" s="2">
        <f t="shared" si="365"/>
        <v>0</v>
      </c>
      <c r="AF224" s="2">
        <v>0</v>
      </c>
      <c r="AG224" s="2">
        <v>0</v>
      </c>
      <c r="AH224" s="2">
        <v>0</v>
      </c>
      <c r="AI224" s="2">
        <v>0</v>
      </c>
      <c r="AJ224" s="2">
        <f t="shared" si="366"/>
        <v>0</v>
      </c>
      <c r="AK224" s="87">
        <f t="shared" si="348"/>
        <v>0</v>
      </c>
      <c r="AL224" s="246"/>
      <c r="AM224" s="280" t="str">
        <f t="shared" si="329"/>
        <v>2.7.B.B - Culvert Detail Sheet</v>
      </c>
      <c r="AN224" s="280"/>
      <c r="AO224" s="23"/>
      <c r="AX224" s="1">
        <v>0</v>
      </c>
    </row>
    <row r="225" spans="1:50" ht="14.25" customHeight="1" x14ac:dyDescent="0.2">
      <c r="A225" t="s">
        <v>54</v>
      </c>
      <c r="B225" s="280" t="s">
        <v>235</v>
      </c>
      <c r="C225" s="280"/>
      <c r="D225" s="75"/>
      <c r="T225" s="57">
        <f t="shared" si="357"/>
        <v>0</v>
      </c>
      <c r="U225" s="230">
        <f t="shared" si="358"/>
        <v>0</v>
      </c>
      <c r="W225" s="280" t="str">
        <f t="shared" si="328"/>
        <v>2.7.B.C - Channel Relocation Details &amp; Section  Sheets</v>
      </c>
      <c r="X225" s="280"/>
      <c r="Y225" s="92">
        <f t="shared" si="359"/>
        <v>0</v>
      </c>
      <c r="Z225" s="1" t="e">
        <f t="shared" si="360"/>
        <v>#DIV/0!</v>
      </c>
      <c r="AA225">
        <f t="shared" si="361"/>
        <v>0</v>
      </c>
      <c r="AB225" s="2">
        <f t="shared" si="362"/>
        <v>0</v>
      </c>
      <c r="AC225" s="2">
        <f t="shared" si="363"/>
        <v>0</v>
      </c>
      <c r="AD225" s="2">
        <f t="shared" si="364"/>
        <v>0</v>
      </c>
      <c r="AE225" s="2">
        <f t="shared" si="365"/>
        <v>0</v>
      </c>
      <c r="AF225" s="2">
        <v>0</v>
      </c>
      <c r="AG225" s="2">
        <v>0</v>
      </c>
      <c r="AH225" s="2">
        <v>0</v>
      </c>
      <c r="AI225" s="2">
        <v>0</v>
      </c>
      <c r="AJ225" s="2">
        <f t="shared" si="366"/>
        <v>0</v>
      </c>
      <c r="AK225" s="87">
        <f t="shared" si="348"/>
        <v>0</v>
      </c>
      <c r="AL225" s="246"/>
      <c r="AM225" s="280" t="str">
        <f t="shared" si="329"/>
        <v>2.7.B.C - Channel Relocation Details &amp; Section  Sheets</v>
      </c>
      <c r="AN225" s="280"/>
      <c r="AO225" s="23"/>
      <c r="AX225" s="1">
        <v>0</v>
      </c>
    </row>
    <row r="226" spans="1:50" ht="14.25" customHeight="1" x14ac:dyDescent="0.2">
      <c r="A226" t="s">
        <v>54</v>
      </c>
      <c r="B226" s="280" t="s">
        <v>236</v>
      </c>
      <c r="C226" s="280"/>
      <c r="D226" s="75"/>
      <c r="T226" s="57">
        <f t="shared" si="357"/>
        <v>0</v>
      </c>
      <c r="U226" s="230">
        <f t="shared" si="358"/>
        <v>0</v>
      </c>
      <c r="W226" s="280" t="str">
        <f t="shared" si="328"/>
        <v>2.7.B.D - Drainage Calculations</v>
      </c>
      <c r="X226" s="280"/>
      <c r="Y226" s="92">
        <f t="shared" si="359"/>
        <v>0</v>
      </c>
      <c r="Z226" s="1" t="e">
        <f t="shared" si="360"/>
        <v>#DIV/0!</v>
      </c>
      <c r="AA226">
        <f t="shared" si="361"/>
        <v>0</v>
      </c>
      <c r="AB226" s="2">
        <f t="shared" si="362"/>
        <v>0</v>
      </c>
      <c r="AC226" s="2">
        <f t="shared" si="363"/>
        <v>0</v>
      </c>
      <c r="AD226" s="2">
        <f t="shared" si="364"/>
        <v>0</v>
      </c>
      <c r="AE226" s="2">
        <f t="shared" si="365"/>
        <v>0</v>
      </c>
      <c r="AF226" s="2">
        <v>0</v>
      </c>
      <c r="AG226" s="2">
        <v>0</v>
      </c>
      <c r="AH226" s="2">
        <v>0</v>
      </c>
      <c r="AI226" s="2">
        <v>0</v>
      </c>
      <c r="AJ226" s="2">
        <f t="shared" si="366"/>
        <v>0</v>
      </c>
      <c r="AK226" s="87">
        <f t="shared" si="348"/>
        <v>0</v>
      </c>
      <c r="AL226" s="246"/>
      <c r="AM226" s="280" t="str">
        <f t="shared" si="329"/>
        <v>2.7.B.D - Drainage Calculations</v>
      </c>
      <c r="AN226" s="280"/>
      <c r="AO226" s="23"/>
      <c r="AX226" s="1">
        <v>0</v>
      </c>
    </row>
    <row r="227" spans="1:50" ht="14.25" customHeight="1" x14ac:dyDescent="0.2">
      <c r="A227" t="s">
        <v>54</v>
      </c>
      <c r="B227" s="279" t="s">
        <v>237</v>
      </c>
      <c r="C227" s="279"/>
      <c r="D227" s="75"/>
      <c r="T227" s="57">
        <f t="shared" si="357"/>
        <v>0</v>
      </c>
      <c r="U227" s="230">
        <f t="shared" si="358"/>
        <v>0</v>
      </c>
      <c r="W227" s="279" t="str">
        <f t="shared" si="328"/>
        <v>2.7.B.D.1 - Culvert</v>
      </c>
      <c r="X227" s="279"/>
      <c r="Y227" s="92">
        <f t="shared" si="359"/>
        <v>0</v>
      </c>
      <c r="Z227" s="1" t="e">
        <f t="shared" ref="Z227:Z229" si="367">+AB227/AA227</f>
        <v>#DIV/0!</v>
      </c>
      <c r="AA227">
        <f t="shared" ref="AA227:AA229" si="368">+T227</f>
        <v>0</v>
      </c>
      <c r="AB227" s="2">
        <f t="shared" ref="AB227:AB229" si="369">+U227</f>
        <v>0</v>
      </c>
      <c r="AC227" s="2">
        <f t="shared" ref="AC227:AC229" si="370">+AB227*AD$4</f>
        <v>0</v>
      </c>
      <c r="AD227" s="2">
        <f t="shared" ref="AD227:AD229" si="371">+AB227*AD$5</f>
        <v>0</v>
      </c>
      <c r="AE227" s="2">
        <f t="shared" ref="AE227:AE229" si="372">+AX227</f>
        <v>0</v>
      </c>
      <c r="AF227" s="2">
        <v>0</v>
      </c>
      <c r="AG227" s="2">
        <v>0</v>
      </c>
      <c r="AH227" s="2">
        <v>0</v>
      </c>
      <c r="AI227" s="2">
        <v>0</v>
      </c>
      <c r="AJ227" s="2">
        <f t="shared" si="366"/>
        <v>0</v>
      </c>
      <c r="AK227" s="87">
        <f t="shared" si="348"/>
        <v>0</v>
      </c>
      <c r="AL227" s="246"/>
      <c r="AM227" s="279" t="str">
        <f t="shared" si="329"/>
        <v>2.7.B.D.1 - Culvert</v>
      </c>
      <c r="AN227" s="279"/>
      <c r="AO227" s="23"/>
      <c r="AX227" s="1">
        <v>0</v>
      </c>
    </row>
    <row r="228" spans="1:50" ht="14.25" customHeight="1" x14ac:dyDescent="0.2">
      <c r="A228" t="s">
        <v>54</v>
      </c>
      <c r="B228" s="279" t="s">
        <v>238</v>
      </c>
      <c r="C228" s="279"/>
      <c r="D228" s="75"/>
      <c r="T228" s="57">
        <f t="shared" si="357"/>
        <v>0</v>
      </c>
      <c r="U228" s="230">
        <f t="shared" si="358"/>
        <v>0</v>
      </c>
      <c r="W228" s="279" t="str">
        <f t="shared" si="328"/>
        <v>2.7.B.D.2 - Ditches</v>
      </c>
      <c r="X228" s="279"/>
      <c r="Y228" s="92">
        <f t="shared" si="359"/>
        <v>0</v>
      </c>
      <c r="Z228" s="1" t="e">
        <f t="shared" si="367"/>
        <v>#DIV/0!</v>
      </c>
      <c r="AA228">
        <f t="shared" si="368"/>
        <v>0</v>
      </c>
      <c r="AB228" s="2">
        <f t="shared" si="369"/>
        <v>0</v>
      </c>
      <c r="AC228" s="2">
        <f t="shared" si="370"/>
        <v>0</v>
      </c>
      <c r="AD228" s="2">
        <f t="shared" si="371"/>
        <v>0</v>
      </c>
      <c r="AE228" s="2">
        <f t="shared" si="372"/>
        <v>0</v>
      </c>
      <c r="AF228" s="2">
        <v>0</v>
      </c>
      <c r="AG228" s="2">
        <v>0</v>
      </c>
      <c r="AH228" s="2">
        <v>0</v>
      </c>
      <c r="AI228" s="2">
        <v>0</v>
      </c>
      <c r="AJ228" s="2">
        <f t="shared" si="366"/>
        <v>0</v>
      </c>
      <c r="AK228" s="87">
        <f t="shared" si="348"/>
        <v>0</v>
      </c>
      <c r="AL228" s="246"/>
      <c r="AM228" s="279" t="str">
        <f t="shared" si="329"/>
        <v>2.7.B.D.2 - Ditches</v>
      </c>
      <c r="AN228" s="279"/>
      <c r="AO228" s="23"/>
      <c r="AX228" s="1">
        <v>0</v>
      </c>
    </row>
    <row r="229" spans="1:50" ht="14.25" customHeight="1" x14ac:dyDescent="0.2">
      <c r="A229" t="s">
        <v>54</v>
      </c>
      <c r="B229" s="279" t="s">
        <v>239</v>
      </c>
      <c r="C229" s="279"/>
      <c r="D229" s="75"/>
      <c r="T229" s="57">
        <f t="shared" si="357"/>
        <v>0</v>
      </c>
      <c r="U229" s="230">
        <f t="shared" si="358"/>
        <v>0</v>
      </c>
      <c r="W229" s="279" t="str">
        <f t="shared" si="328"/>
        <v>2.7.B.D.3 - Storm Sewer</v>
      </c>
      <c r="X229" s="279"/>
      <c r="Y229" s="92">
        <f t="shared" si="359"/>
        <v>0</v>
      </c>
      <c r="Z229" s="1" t="e">
        <f t="shared" si="367"/>
        <v>#DIV/0!</v>
      </c>
      <c r="AA229">
        <f t="shared" si="368"/>
        <v>0</v>
      </c>
      <c r="AB229" s="2">
        <f t="shared" si="369"/>
        <v>0</v>
      </c>
      <c r="AC229" s="2">
        <f t="shared" si="370"/>
        <v>0</v>
      </c>
      <c r="AD229" s="2">
        <f t="shared" si="371"/>
        <v>0</v>
      </c>
      <c r="AE229" s="2">
        <f t="shared" si="372"/>
        <v>0</v>
      </c>
      <c r="AF229" s="2">
        <v>0</v>
      </c>
      <c r="AG229" s="2">
        <v>0</v>
      </c>
      <c r="AH229" s="2">
        <v>0</v>
      </c>
      <c r="AI229" s="2">
        <v>0</v>
      </c>
      <c r="AJ229" s="2">
        <f t="shared" si="366"/>
        <v>0</v>
      </c>
      <c r="AK229" s="87">
        <f t="shared" si="348"/>
        <v>0</v>
      </c>
      <c r="AL229" s="246"/>
      <c r="AM229" s="279" t="str">
        <f t="shared" si="329"/>
        <v>2.7.B.D.3 - Storm Sewer</v>
      </c>
      <c r="AN229" s="279"/>
      <c r="AO229" s="23"/>
      <c r="AX229" s="1">
        <v>0</v>
      </c>
    </row>
    <row r="230" spans="1:50" ht="14.25" customHeight="1" x14ac:dyDescent="0.2">
      <c r="A230" t="s">
        <v>54</v>
      </c>
      <c r="B230" s="280" t="s">
        <v>240</v>
      </c>
      <c r="C230" s="280"/>
      <c r="D230" s="75"/>
      <c r="T230" s="57">
        <f t="shared" si="357"/>
        <v>0</v>
      </c>
      <c r="U230" s="230">
        <f t="shared" si="358"/>
        <v>0</v>
      </c>
      <c r="W230" s="280" t="str">
        <f t="shared" si="328"/>
        <v>2.7.B.E - BMP Design</v>
      </c>
      <c r="X230" s="280"/>
      <c r="Y230" s="92">
        <f t="shared" si="359"/>
        <v>0</v>
      </c>
      <c r="Z230" s="1" t="e">
        <f t="shared" si="360"/>
        <v>#DIV/0!</v>
      </c>
      <c r="AA230">
        <f t="shared" si="361"/>
        <v>0</v>
      </c>
      <c r="AB230" s="2">
        <f t="shared" si="362"/>
        <v>0</v>
      </c>
      <c r="AC230" s="2">
        <f t="shared" si="363"/>
        <v>0</v>
      </c>
      <c r="AD230" s="2">
        <f t="shared" si="364"/>
        <v>0</v>
      </c>
      <c r="AE230" s="2">
        <f t="shared" si="365"/>
        <v>0</v>
      </c>
      <c r="AF230" s="2">
        <v>0</v>
      </c>
      <c r="AG230" s="2">
        <v>0</v>
      </c>
      <c r="AH230" s="2">
        <v>0</v>
      </c>
      <c r="AI230" s="2">
        <v>0</v>
      </c>
      <c r="AJ230" s="2">
        <f t="shared" si="366"/>
        <v>0</v>
      </c>
      <c r="AK230" s="87">
        <f t="shared" si="348"/>
        <v>0</v>
      </c>
      <c r="AL230" s="246"/>
      <c r="AM230" s="280" t="str">
        <f t="shared" si="329"/>
        <v>2.7.B.E - BMP Design</v>
      </c>
      <c r="AN230" s="280"/>
      <c r="AO230" s="23"/>
      <c r="AX230" s="1">
        <v>0</v>
      </c>
    </row>
    <row r="231" spans="1:50" ht="14.25" customHeight="1" x14ac:dyDescent="0.2">
      <c r="A231" t="s">
        <v>54</v>
      </c>
      <c r="B231" s="283" t="s">
        <v>241</v>
      </c>
      <c r="C231" s="283"/>
      <c r="D231" s="74"/>
      <c r="E231" s="80"/>
      <c r="F231" s="80"/>
      <c r="G231" s="80"/>
      <c r="H231" s="80"/>
      <c r="I231" s="80"/>
      <c r="J231" s="80"/>
      <c r="K231" s="80"/>
      <c r="L231" s="80"/>
      <c r="M231" s="80"/>
      <c r="N231" s="80"/>
      <c r="O231" s="80"/>
      <c r="P231" s="80"/>
      <c r="Q231" s="80"/>
      <c r="R231" s="80"/>
      <c r="S231" s="80"/>
      <c r="T231" s="58"/>
      <c r="U231" s="232"/>
      <c r="W231" s="283" t="str">
        <f t="shared" si="328"/>
        <v>2.7.C - Utilities</v>
      </c>
      <c r="X231" s="283"/>
      <c r="Y231" s="93"/>
      <c r="Z231" s="136"/>
      <c r="AA231" s="39"/>
      <c r="AB231" s="147"/>
      <c r="AC231" s="147"/>
      <c r="AD231" s="147"/>
      <c r="AE231" s="147"/>
      <c r="AF231" s="147"/>
      <c r="AG231" s="147"/>
      <c r="AH231" s="147"/>
      <c r="AI231" s="147"/>
      <c r="AJ231" s="147"/>
      <c r="AK231" s="148"/>
      <c r="AL231" s="246"/>
      <c r="AM231" s="283" t="str">
        <f t="shared" si="329"/>
        <v>2.7.C - Utilities</v>
      </c>
      <c r="AN231" s="283"/>
      <c r="AO231" s="38"/>
      <c r="AP231" s="39"/>
      <c r="AQ231" s="39"/>
      <c r="AR231" s="39"/>
      <c r="AS231" s="39"/>
      <c r="AT231" s="39"/>
      <c r="AU231" s="39"/>
      <c r="AV231" s="39"/>
      <c r="AW231" s="39"/>
      <c r="AX231" s="136"/>
    </row>
    <row r="232" spans="1:50" ht="14.25" customHeight="1" x14ac:dyDescent="0.2">
      <c r="A232" t="s">
        <v>54</v>
      </c>
      <c r="B232" s="280" t="s">
        <v>242</v>
      </c>
      <c r="C232" s="280"/>
      <c r="D232" s="75"/>
      <c r="T232" s="57">
        <f>SUM(E232:S232)</f>
        <v>0</v>
      </c>
      <c r="U232" s="230">
        <f>+E$9*E232+F$9*F232+G$9*G232+H$9*H232+I$9*I232+J$9*J232+K$9*K232+L$9*L232+M$9*M232+N$9*N232+O$9*O232+P$9*P232+Q$9*Q232+R$9*R232+S$9*S232</f>
        <v>0</v>
      </c>
      <c r="W232" s="280" t="str">
        <f t="shared" si="328"/>
        <v>2.7.C.A - Utility Coordination and Documentation</v>
      </c>
      <c r="X232" s="280"/>
      <c r="Y232" s="92">
        <f>+D232</f>
        <v>0</v>
      </c>
      <c r="Z232" s="1" t="e">
        <f t="shared" ref="Z232:Z235" si="373">+AB232/AA232</f>
        <v>#DIV/0!</v>
      </c>
      <c r="AA232">
        <f t="shared" ref="AA232:AA235" si="374">+T232</f>
        <v>0</v>
      </c>
      <c r="AB232" s="2">
        <f t="shared" ref="AB232:AB235" si="375">+U232</f>
        <v>0</v>
      </c>
      <c r="AC232" s="2">
        <f t="shared" ref="AC232:AC235" si="376">+AB232*AD$4</f>
        <v>0</v>
      </c>
      <c r="AD232" s="2">
        <f t="shared" ref="AD232:AD235" si="377">+AB232*AD$5</f>
        <v>0</v>
      </c>
      <c r="AE232" s="2">
        <f t="shared" ref="AE232:AE235" si="378">+AX232</f>
        <v>0</v>
      </c>
      <c r="AF232" s="2">
        <v>0</v>
      </c>
      <c r="AG232" s="2">
        <v>0</v>
      </c>
      <c r="AH232" s="2">
        <v>0</v>
      </c>
      <c r="AI232" s="2">
        <v>0</v>
      </c>
      <c r="AJ232" s="2">
        <f>(+AB232*(1+AD$3))*AD$6</f>
        <v>0</v>
      </c>
      <c r="AK232" s="87">
        <f t="shared" si="348"/>
        <v>0</v>
      </c>
      <c r="AL232" s="246"/>
      <c r="AM232" s="280" t="str">
        <f t="shared" si="329"/>
        <v>2.7.C.A - Utility Coordination and Documentation</v>
      </c>
      <c r="AN232" s="280"/>
      <c r="AO232" s="23"/>
      <c r="AX232" s="1">
        <v>0</v>
      </c>
    </row>
    <row r="233" spans="1:50" ht="14.25" customHeight="1" x14ac:dyDescent="0.2">
      <c r="A233" t="s">
        <v>54</v>
      </c>
      <c r="B233" s="280" t="s">
        <v>243</v>
      </c>
      <c r="C233" s="280"/>
      <c r="D233" s="75"/>
      <c r="T233" s="57">
        <f>SUM(E233:S233)</f>
        <v>0</v>
      </c>
      <c r="U233" s="230">
        <f>+E$9*E233+F$9*F233+G$9*G233+H$9*H233+I$9*I233+J$9*J233+K$9*K233+L$9*L233+M$9*M233+N$9*N233+O$9*O233+P$9*P233+Q$9*Q233+R$9*R233+S$9*S233</f>
        <v>0</v>
      </c>
      <c r="W233" s="280" t="str">
        <f t="shared" si="328"/>
        <v>2.7.C.B - Description or proposed water and/or  sewer work</v>
      </c>
      <c r="X233" s="280"/>
      <c r="Y233" s="92">
        <f>+D233</f>
        <v>0</v>
      </c>
      <c r="Z233" s="1" t="e">
        <f t="shared" si="373"/>
        <v>#DIV/0!</v>
      </c>
      <c r="AA233">
        <f t="shared" si="374"/>
        <v>0</v>
      </c>
      <c r="AB233" s="2">
        <f t="shared" si="375"/>
        <v>0</v>
      </c>
      <c r="AC233" s="2">
        <f t="shared" si="376"/>
        <v>0</v>
      </c>
      <c r="AD233" s="2">
        <f t="shared" si="377"/>
        <v>0</v>
      </c>
      <c r="AE233" s="2">
        <f t="shared" si="378"/>
        <v>0</v>
      </c>
      <c r="AF233" s="2">
        <v>0</v>
      </c>
      <c r="AG233" s="2">
        <v>0</v>
      </c>
      <c r="AH233" s="2">
        <v>0</v>
      </c>
      <c r="AI233" s="2">
        <v>0</v>
      </c>
      <c r="AJ233" s="2">
        <f>(+AB233*(1+AD$3))*AD$6</f>
        <v>0</v>
      </c>
      <c r="AK233" s="87">
        <f t="shared" si="348"/>
        <v>0</v>
      </c>
      <c r="AL233" s="246"/>
      <c r="AM233" s="280" t="str">
        <f t="shared" si="329"/>
        <v>2.7.C.B - Description or proposed water and/or  sewer work</v>
      </c>
      <c r="AN233" s="280"/>
      <c r="AO233" s="23"/>
      <c r="AX233" s="1">
        <v>0</v>
      </c>
    </row>
    <row r="234" spans="1:50" ht="14.25" customHeight="1" x14ac:dyDescent="0.2">
      <c r="A234" t="s">
        <v>54</v>
      </c>
      <c r="B234" s="280" t="s">
        <v>244</v>
      </c>
      <c r="C234" s="280"/>
      <c r="D234" s="75"/>
      <c r="T234" s="57">
        <f>SUM(E234:S234)</f>
        <v>0</v>
      </c>
      <c r="U234" s="230">
        <f>+E$9*E234+F$9*F234+G$9*G234+H$9*H234+I$9*I234+J$9*J234+K$9*K234+L$9*L234+M$9*M234+N$9*N234+O$9*O234+P$9*P234+Q$9*Q234+R$9*R234+S$9*S234</f>
        <v>0</v>
      </c>
      <c r="W234" s="280" t="str">
        <f t="shared" ref="W234:W263" si="379">+B234</f>
        <v>2.7.C.C - Subsurface Utility Engineering (SUE)</v>
      </c>
      <c r="X234" s="280"/>
      <c r="Y234" s="92">
        <f>+D234</f>
        <v>0</v>
      </c>
      <c r="Z234" s="1" t="e">
        <f t="shared" si="373"/>
        <v>#DIV/0!</v>
      </c>
      <c r="AA234">
        <f t="shared" si="374"/>
        <v>0</v>
      </c>
      <c r="AB234" s="2">
        <f t="shared" si="375"/>
        <v>0</v>
      </c>
      <c r="AC234" s="2">
        <f t="shared" si="376"/>
        <v>0</v>
      </c>
      <c r="AD234" s="2">
        <f t="shared" si="377"/>
        <v>0</v>
      </c>
      <c r="AE234" s="2">
        <f t="shared" si="378"/>
        <v>0</v>
      </c>
      <c r="AF234" s="2">
        <v>0</v>
      </c>
      <c r="AG234" s="2">
        <v>0</v>
      </c>
      <c r="AH234" s="2">
        <v>0</v>
      </c>
      <c r="AI234" s="2">
        <v>0</v>
      </c>
      <c r="AJ234" s="2">
        <f>(+AB234*(1+AD$3))*AD$6</f>
        <v>0</v>
      </c>
      <c r="AK234" s="87">
        <f t="shared" si="348"/>
        <v>0</v>
      </c>
      <c r="AL234" s="246"/>
      <c r="AM234" s="280" t="str">
        <f t="shared" ref="AM234:AM263" si="380">+B234</f>
        <v>2.7.C.C - Subsurface Utility Engineering (SUE)</v>
      </c>
      <c r="AN234" s="280"/>
      <c r="AO234" s="23"/>
      <c r="AX234" s="1">
        <v>0</v>
      </c>
    </row>
    <row r="235" spans="1:50" ht="14.25" customHeight="1" x14ac:dyDescent="0.2">
      <c r="A235" t="s">
        <v>54</v>
      </c>
      <c r="B235" s="280" t="s">
        <v>245</v>
      </c>
      <c r="C235" s="280"/>
      <c r="D235" s="75"/>
      <c r="T235" s="57">
        <f>SUM(E235:S235)</f>
        <v>0</v>
      </c>
      <c r="U235" s="230">
        <f>+E$9*E235+F$9*F235+G$9*G235+H$9*H235+I$9*I235+J$9*J235+K$9*K235+L$9*L235+M$9*M235+N$9*N235+O$9*O235+P$9*P235+Q$9*Q235+R$9*R235+S$9*S235</f>
        <v>0</v>
      </c>
      <c r="W235" s="280" t="str">
        <f t="shared" si="379"/>
        <v>2.7.C.D - Add Utilities to Plan/Profile Sheets</v>
      </c>
      <c r="X235" s="280"/>
      <c r="Y235" s="92">
        <f>+D235</f>
        <v>0</v>
      </c>
      <c r="Z235" s="1" t="e">
        <f t="shared" si="373"/>
        <v>#DIV/0!</v>
      </c>
      <c r="AA235">
        <f t="shared" si="374"/>
        <v>0</v>
      </c>
      <c r="AB235" s="2">
        <f t="shared" si="375"/>
        <v>0</v>
      </c>
      <c r="AC235" s="2">
        <f t="shared" si="376"/>
        <v>0</v>
      </c>
      <c r="AD235" s="2">
        <f t="shared" si="377"/>
        <v>0</v>
      </c>
      <c r="AE235" s="2">
        <f t="shared" si="378"/>
        <v>0</v>
      </c>
      <c r="AF235" s="2">
        <v>0</v>
      </c>
      <c r="AG235" s="2">
        <v>0</v>
      </c>
      <c r="AH235" s="2">
        <v>0</v>
      </c>
      <c r="AI235" s="2">
        <v>0</v>
      </c>
      <c r="AJ235" s="2">
        <f>(+AB235*(1+AD$3))*AD$6</f>
        <v>0</v>
      </c>
      <c r="AK235" s="87">
        <f t="shared" si="348"/>
        <v>0</v>
      </c>
      <c r="AL235" s="246"/>
      <c r="AM235" s="280" t="str">
        <f t="shared" si="380"/>
        <v>2.7.C.D - Add Utilities to Plan/Profile Sheets</v>
      </c>
      <c r="AN235" s="280"/>
      <c r="AO235" s="23"/>
      <c r="AX235" s="1">
        <v>0</v>
      </c>
    </row>
    <row r="236" spans="1:50" ht="14.25" customHeight="1" x14ac:dyDescent="0.2">
      <c r="A236" s="178" t="s">
        <v>69</v>
      </c>
      <c r="B236" s="283" t="s">
        <v>246</v>
      </c>
      <c r="C236" s="283"/>
      <c r="D236" s="74"/>
      <c r="E236" s="80"/>
      <c r="F236" s="80"/>
      <c r="G236" s="80"/>
      <c r="H236" s="80"/>
      <c r="I236" s="80"/>
      <c r="J236" s="80"/>
      <c r="K236" s="80"/>
      <c r="L236" s="80"/>
      <c r="M236" s="80"/>
      <c r="N236" s="80"/>
      <c r="O236" s="80"/>
      <c r="P236" s="80"/>
      <c r="Q236" s="80"/>
      <c r="R236" s="80"/>
      <c r="S236" s="80"/>
      <c r="T236" s="58"/>
      <c r="U236" s="232"/>
      <c r="W236" s="283" t="str">
        <f t="shared" si="379"/>
        <v>2.7.D - Geotechnical Services</v>
      </c>
      <c r="X236" s="283"/>
      <c r="Y236" s="93"/>
      <c r="Z236" s="136"/>
      <c r="AA236" s="39"/>
      <c r="AB236" s="147"/>
      <c r="AC236" s="147"/>
      <c r="AD236" s="147"/>
      <c r="AE236" s="147"/>
      <c r="AF236" s="147"/>
      <c r="AG236" s="147"/>
      <c r="AH236" s="147"/>
      <c r="AI236" s="147"/>
      <c r="AJ236" s="147"/>
      <c r="AK236" s="148"/>
      <c r="AL236" s="246"/>
      <c r="AM236" s="283" t="str">
        <f t="shared" si="380"/>
        <v>2.7.D - Geotechnical Services</v>
      </c>
      <c r="AN236" s="283"/>
      <c r="AO236" s="38"/>
      <c r="AP236" s="39"/>
      <c r="AQ236" s="39"/>
      <c r="AR236" s="39"/>
      <c r="AS236" s="39"/>
      <c r="AT236" s="39"/>
      <c r="AU236" s="39"/>
      <c r="AV236" s="39"/>
      <c r="AW236" s="39"/>
      <c r="AX236" s="136"/>
    </row>
    <row r="237" spans="1:50" ht="14.25" customHeight="1" x14ac:dyDescent="0.2">
      <c r="A237" s="178" t="s">
        <v>69</v>
      </c>
      <c r="B237" s="280" t="s">
        <v>247</v>
      </c>
      <c r="C237" s="280"/>
      <c r="D237" s="75"/>
      <c r="T237" s="57">
        <f>SUM(E237:S237)</f>
        <v>0</v>
      </c>
      <c r="U237" s="230">
        <f>+E$9*E237+F$9*F237+G$9*G237+H$9*H237+I$9*I237+J$9*J237+K$9*K237+L$9*L237+M$9*M237+N$9*N237+O$9*O237+P$9*P237+Q$9*Q237+R$9*R237+S$9*S237</f>
        <v>0</v>
      </c>
      <c r="W237" s="280" t="str">
        <f t="shared" si="379"/>
        <v>2.7.D.A - Geotechnical Services and Report</v>
      </c>
      <c r="X237" s="280"/>
      <c r="Y237" s="92">
        <f>+D237</f>
        <v>0</v>
      </c>
      <c r="Z237" s="1" t="e">
        <f t="shared" ref="Z237:Z238" si="381">+AB237/AA237</f>
        <v>#DIV/0!</v>
      </c>
      <c r="AA237">
        <f t="shared" ref="AA237:AA238" si="382">+T237</f>
        <v>0</v>
      </c>
      <c r="AB237" s="2">
        <f t="shared" ref="AB237:AB238" si="383">+U237</f>
        <v>0</v>
      </c>
      <c r="AC237" s="2">
        <f t="shared" ref="AC237:AC238" si="384">+AB237*AD$4</f>
        <v>0</v>
      </c>
      <c r="AD237" s="2">
        <f t="shared" ref="AD237:AD238" si="385">+AB237*AD$5</f>
        <v>0</v>
      </c>
      <c r="AE237" s="2">
        <f t="shared" ref="AE237:AE238" si="386">+AX237</f>
        <v>0</v>
      </c>
      <c r="AF237" s="2">
        <v>0</v>
      </c>
      <c r="AG237" s="2">
        <v>0</v>
      </c>
      <c r="AH237" s="2">
        <v>0</v>
      </c>
      <c r="AI237" s="2">
        <v>0</v>
      </c>
      <c r="AJ237" s="2">
        <f>(+AB237*(1+AD$3))*AD$6</f>
        <v>0</v>
      </c>
      <c r="AK237" s="87">
        <f t="shared" si="348"/>
        <v>0</v>
      </c>
      <c r="AL237" s="246"/>
      <c r="AM237" s="280" t="str">
        <f t="shared" si="380"/>
        <v>2.7.D.A - Geotechnical Services and Report</v>
      </c>
      <c r="AN237" s="280"/>
      <c r="AO237" s="23"/>
      <c r="AX237" s="1">
        <v>0</v>
      </c>
    </row>
    <row r="238" spans="1:50" ht="14.25" customHeight="1" x14ac:dyDescent="0.2">
      <c r="A238" t="s">
        <v>54</v>
      </c>
      <c r="B238" s="281" t="s">
        <v>248</v>
      </c>
      <c r="C238" s="281"/>
      <c r="D238" s="72"/>
      <c r="T238" s="57">
        <f>SUM(E238:S238)</f>
        <v>0</v>
      </c>
      <c r="U238" s="230">
        <f>+E$9*E238+F$9*F238+G$9*G238+H$9*H238+I$9*I238+J$9*J238+K$9*K238+L$9*L238+M$9*M238+N$9*N238+O$9*O238+P$9*P238+Q$9*Q238+R$9*R238+S$9*S238</f>
        <v>0</v>
      </c>
      <c r="W238" s="281" t="str">
        <f t="shared" si="379"/>
        <v>2.7.E - Retaining Wall Plans</v>
      </c>
      <c r="X238" s="281"/>
      <c r="Y238" s="92">
        <f>+D238</f>
        <v>0</v>
      </c>
      <c r="Z238" s="1" t="e">
        <f t="shared" si="381"/>
        <v>#DIV/0!</v>
      </c>
      <c r="AA238">
        <f t="shared" si="382"/>
        <v>0</v>
      </c>
      <c r="AB238" s="2">
        <f t="shared" si="383"/>
        <v>0</v>
      </c>
      <c r="AC238" s="2">
        <f t="shared" si="384"/>
        <v>0</v>
      </c>
      <c r="AD238" s="2">
        <f t="shared" si="385"/>
        <v>0</v>
      </c>
      <c r="AE238" s="2">
        <f t="shared" si="386"/>
        <v>0</v>
      </c>
      <c r="AF238" s="2">
        <v>0</v>
      </c>
      <c r="AG238" s="2">
        <v>0</v>
      </c>
      <c r="AH238" s="2">
        <v>0</v>
      </c>
      <c r="AI238" s="2">
        <v>0</v>
      </c>
      <c r="AJ238" s="2">
        <f>(+AB238*(1+AD$3))*AD$6</f>
        <v>0</v>
      </c>
      <c r="AK238" s="87">
        <f t="shared" si="348"/>
        <v>0</v>
      </c>
      <c r="AL238" s="246"/>
      <c r="AM238" s="281" t="str">
        <f t="shared" si="380"/>
        <v>2.7.E - Retaining Wall Plans</v>
      </c>
      <c r="AN238" s="281"/>
      <c r="AO238" s="22"/>
      <c r="AX238" s="1">
        <v>0</v>
      </c>
    </row>
    <row r="239" spans="1:50" ht="14.25" customHeight="1" x14ac:dyDescent="0.2">
      <c r="A239" t="s">
        <v>54</v>
      </c>
      <c r="B239" s="283" t="s">
        <v>249</v>
      </c>
      <c r="C239" s="283"/>
      <c r="D239" s="74"/>
      <c r="E239" s="80"/>
      <c r="F239" s="80"/>
      <c r="G239" s="80"/>
      <c r="H239" s="80"/>
      <c r="I239" s="80"/>
      <c r="J239" s="80"/>
      <c r="K239" s="80"/>
      <c r="L239" s="80"/>
      <c r="M239" s="80"/>
      <c r="N239" s="80"/>
      <c r="O239" s="80"/>
      <c r="P239" s="80"/>
      <c r="Q239" s="80"/>
      <c r="R239" s="80"/>
      <c r="S239" s="80"/>
      <c r="T239" s="58"/>
      <c r="U239" s="232"/>
      <c r="W239" s="283" t="str">
        <f t="shared" si="379"/>
        <v>2.7.F - Structures - Design Report</v>
      </c>
      <c r="X239" s="283"/>
      <c r="Y239" s="93"/>
      <c r="Z239" s="136"/>
      <c r="AA239" s="39"/>
      <c r="AB239" s="147"/>
      <c r="AC239" s="147"/>
      <c r="AD239" s="147"/>
      <c r="AE239" s="147"/>
      <c r="AF239" s="147"/>
      <c r="AG239" s="147"/>
      <c r="AH239" s="147"/>
      <c r="AI239" s="147"/>
      <c r="AJ239" s="147"/>
      <c r="AK239" s="148"/>
      <c r="AL239" s="246"/>
      <c r="AM239" s="283" t="str">
        <f t="shared" si="380"/>
        <v>2.7.F - Structures - Design Report</v>
      </c>
      <c r="AN239" s="283"/>
      <c r="AO239" s="38"/>
      <c r="AP239" s="39"/>
      <c r="AQ239" s="39"/>
      <c r="AR239" s="39"/>
      <c r="AS239" s="39"/>
      <c r="AT239" s="39"/>
      <c r="AU239" s="39"/>
      <c r="AV239" s="39"/>
      <c r="AW239" s="39"/>
      <c r="AX239" s="136"/>
    </row>
    <row r="240" spans="1:50" ht="14.25" customHeight="1" x14ac:dyDescent="0.2">
      <c r="A240" t="s">
        <v>54</v>
      </c>
      <c r="B240" s="280" t="s">
        <v>250</v>
      </c>
      <c r="C240" s="280"/>
      <c r="D240" s="75"/>
      <c r="T240" s="57">
        <f>SUM(E240:S240)</f>
        <v>0</v>
      </c>
      <c r="U240" s="230">
        <f>+E$9*E240+F$9*F240+G$9*G240+H$9*H240+I$9*I240+J$9*J240+K$9*K240+L$9*L240+M$9*M240+N$9*N240+O$9*O240+P$9*P240+Q$9*Q240+R$9*R240+S$9*S240</f>
        <v>0</v>
      </c>
      <c r="W240" s="280" t="str">
        <f t="shared" si="379"/>
        <v>2.7.F.A - Bridge Design Report</v>
      </c>
      <c r="X240" s="280"/>
      <c r="Y240" s="92">
        <f>+D240</f>
        <v>0</v>
      </c>
      <c r="Z240" s="1" t="e">
        <f t="shared" ref="Z240:Z242" si="387">+AB240/AA240</f>
        <v>#DIV/0!</v>
      </c>
      <c r="AA240">
        <f t="shared" ref="AA240:AA242" si="388">+T240</f>
        <v>0</v>
      </c>
      <c r="AB240" s="2">
        <f t="shared" ref="AB240:AB242" si="389">+U240</f>
        <v>0</v>
      </c>
      <c r="AC240" s="2">
        <f t="shared" ref="AC240:AC242" si="390">+AB240*AD$4</f>
        <v>0</v>
      </c>
      <c r="AD240" s="2">
        <f t="shared" ref="AD240:AD242" si="391">+AB240*AD$5</f>
        <v>0</v>
      </c>
      <c r="AE240" s="2">
        <f t="shared" ref="AE240:AE242" si="392">+AX240</f>
        <v>0</v>
      </c>
      <c r="AF240" s="2">
        <v>0</v>
      </c>
      <c r="AG240" s="2">
        <v>0</v>
      </c>
      <c r="AH240" s="2">
        <v>0</v>
      </c>
      <c r="AI240" s="2">
        <v>0</v>
      </c>
      <c r="AJ240" s="2">
        <f>(+AB240*(1+AD$3))*AD$6</f>
        <v>0</v>
      </c>
      <c r="AK240" s="87">
        <f t="shared" si="348"/>
        <v>0</v>
      </c>
      <c r="AL240" s="246"/>
      <c r="AM240" s="280" t="str">
        <f t="shared" si="380"/>
        <v>2.7.F.A - Bridge Design Report</v>
      </c>
      <c r="AN240" s="280"/>
      <c r="AO240" s="23"/>
      <c r="AX240" s="1">
        <v>0</v>
      </c>
    </row>
    <row r="241" spans="1:50" ht="14.25" customHeight="1" x14ac:dyDescent="0.2">
      <c r="A241" t="s">
        <v>54</v>
      </c>
      <c r="B241" s="280" t="s">
        <v>251</v>
      </c>
      <c r="C241" s="280"/>
      <c r="D241" s="75"/>
      <c r="T241" s="57">
        <f>SUM(E241:S241)</f>
        <v>0</v>
      </c>
      <c r="U241" s="230">
        <f>+E$9*E241+F$9*F241+G$9*G241+H$9*H241+I$9*I241+J$9*J241+K$9*K241+L$9*L241+M$9*M241+N$9*N241+O$9*O241+P$9*P241+Q$9*Q241+R$9*R241+S$9*S241</f>
        <v>0</v>
      </c>
      <c r="W241" s="280" t="str">
        <f t="shared" si="379"/>
        <v>2.7.F.B - Final Structure Site Plan</v>
      </c>
      <c r="X241" s="280"/>
      <c r="Y241" s="92">
        <f>+D241</f>
        <v>0</v>
      </c>
      <c r="Z241" s="1" t="e">
        <f t="shared" si="387"/>
        <v>#DIV/0!</v>
      </c>
      <c r="AA241">
        <f t="shared" si="388"/>
        <v>0</v>
      </c>
      <c r="AB241" s="2">
        <f t="shared" si="389"/>
        <v>0</v>
      </c>
      <c r="AC241" s="2">
        <f t="shared" si="390"/>
        <v>0</v>
      </c>
      <c r="AD241" s="2">
        <f t="shared" si="391"/>
        <v>0</v>
      </c>
      <c r="AE241" s="2">
        <f t="shared" si="392"/>
        <v>0</v>
      </c>
      <c r="AF241" s="2">
        <v>0</v>
      </c>
      <c r="AG241" s="2">
        <v>0</v>
      </c>
      <c r="AH241" s="2">
        <v>0</v>
      </c>
      <c r="AI241" s="2">
        <v>0</v>
      </c>
      <c r="AJ241" s="2">
        <f>(+AB241*(1+AD$3))*AD$6</f>
        <v>0</v>
      </c>
      <c r="AK241" s="87">
        <f t="shared" si="348"/>
        <v>0</v>
      </c>
      <c r="AL241" s="246"/>
      <c r="AM241" s="280" t="str">
        <f t="shared" si="380"/>
        <v>2.7.F.B - Final Structure Site Plan</v>
      </c>
      <c r="AN241" s="280"/>
      <c r="AO241" s="23"/>
      <c r="AX241" s="1">
        <v>0</v>
      </c>
    </row>
    <row r="242" spans="1:50" ht="14.25" customHeight="1" x14ac:dyDescent="0.2">
      <c r="A242" t="s">
        <v>54</v>
      </c>
      <c r="B242" s="280" t="s">
        <v>252</v>
      </c>
      <c r="C242" s="280"/>
      <c r="D242" s="75"/>
      <c r="T242" s="57">
        <f>SUM(E242:S242)</f>
        <v>0</v>
      </c>
      <c r="U242" s="230">
        <f>+E$9*E242+F$9*F242+G$9*G242+H$9*H242+I$9*I242+J$9*J242+K$9*K242+L$9*L242+M$9*M242+N$9*N242+O$9*O242+P$9*P242+Q$9*Q242+R$9*R242+S$9*S242</f>
        <v>0</v>
      </c>
      <c r="W242" s="280" t="str">
        <f t="shared" si="379"/>
        <v>2.7.F.C - Supplemental Site Plan for Railroad  Crossing</v>
      </c>
      <c r="X242" s="280"/>
      <c r="Y242" s="92">
        <f>+D242</f>
        <v>0</v>
      </c>
      <c r="Z242" s="1" t="e">
        <f t="shared" si="387"/>
        <v>#DIV/0!</v>
      </c>
      <c r="AA242">
        <f t="shared" si="388"/>
        <v>0</v>
      </c>
      <c r="AB242" s="2">
        <f t="shared" si="389"/>
        <v>0</v>
      </c>
      <c r="AC242" s="2">
        <f t="shared" si="390"/>
        <v>0</v>
      </c>
      <c r="AD242" s="2">
        <f t="shared" si="391"/>
        <v>0</v>
      </c>
      <c r="AE242" s="2">
        <f t="shared" si="392"/>
        <v>0</v>
      </c>
      <c r="AF242" s="2">
        <v>0</v>
      </c>
      <c r="AG242" s="2">
        <v>0</v>
      </c>
      <c r="AH242" s="2">
        <v>0</v>
      </c>
      <c r="AI242" s="2">
        <v>0</v>
      </c>
      <c r="AJ242" s="2">
        <f>(+AB242*(1+AD$3))*AD$6</f>
        <v>0</v>
      </c>
      <c r="AK242" s="87">
        <f t="shared" si="348"/>
        <v>0</v>
      </c>
      <c r="AL242" s="246"/>
      <c r="AM242" s="280" t="str">
        <f t="shared" si="380"/>
        <v>2.7.F.C - Supplemental Site Plan for Railroad  Crossing</v>
      </c>
      <c r="AN242" s="280"/>
      <c r="AO242" s="23"/>
      <c r="AX242" s="1">
        <v>0</v>
      </c>
    </row>
    <row r="243" spans="1:50" ht="14.25" customHeight="1" x14ac:dyDescent="0.2">
      <c r="A243" t="s">
        <v>54</v>
      </c>
      <c r="B243" s="283" t="s">
        <v>253</v>
      </c>
      <c r="C243" s="283"/>
      <c r="D243" s="74"/>
      <c r="E243" s="80"/>
      <c r="F243" s="80"/>
      <c r="G243" s="80"/>
      <c r="H243" s="80"/>
      <c r="I243" s="80"/>
      <c r="J243" s="80"/>
      <c r="K243" s="80"/>
      <c r="L243" s="80"/>
      <c r="M243" s="80"/>
      <c r="N243" s="80"/>
      <c r="O243" s="80"/>
      <c r="P243" s="80"/>
      <c r="Q243" s="80"/>
      <c r="R243" s="80"/>
      <c r="S243" s="80"/>
      <c r="T243" s="58"/>
      <c r="U243" s="232"/>
      <c r="W243" s="283" t="str">
        <f t="shared" si="379"/>
        <v>2.7.G - Miscellaneous</v>
      </c>
      <c r="X243" s="283"/>
      <c r="Y243" s="93"/>
      <c r="Z243" s="136"/>
      <c r="AA243" s="39"/>
      <c r="AB243" s="147"/>
      <c r="AC243" s="147"/>
      <c r="AD243" s="147"/>
      <c r="AE243" s="147"/>
      <c r="AF243" s="147"/>
      <c r="AG243" s="147"/>
      <c r="AH243" s="147"/>
      <c r="AI243" s="147"/>
      <c r="AJ243" s="147"/>
      <c r="AK243" s="148"/>
      <c r="AL243" s="246"/>
      <c r="AM243" s="283" t="str">
        <f t="shared" si="380"/>
        <v>2.7.G - Miscellaneous</v>
      </c>
      <c r="AN243" s="283"/>
      <c r="AO243" s="38"/>
      <c r="AP243" s="39"/>
      <c r="AQ243" s="39"/>
      <c r="AR243" s="39"/>
      <c r="AS243" s="39"/>
      <c r="AT243" s="39"/>
      <c r="AU243" s="39"/>
      <c r="AV243" s="39"/>
      <c r="AW243" s="39"/>
      <c r="AX243" s="136"/>
    </row>
    <row r="244" spans="1:50" ht="14.25" customHeight="1" x14ac:dyDescent="0.2">
      <c r="A244" t="s">
        <v>54</v>
      </c>
      <c r="B244" s="280" t="s">
        <v>254</v>
      </c>
      <c r="C244" s="280"/>
      <c r="D244" s="75"/>
      <c r="T244" s="57">
        <f t="shared" ref="T244:T249" si="393">SUM(E244:S244)</f>
        <v>0</v>
      </c>
      <c r="U244" s="230">
        <f t="shared" ref="U244:U249" si="394">+E$9*E244+F$9*F244+G$9*G244+H$9*H244+I$9*I244+J$9*J244+K$9*K244+L$9*L244+M$9*M244+N$9*N244+O$9*O244+P$9*P244+Q$9*Q244+R$9*R244+S$9*S244</f>
        <v>0</v>
      </c>
      <c r="W244" s="280" t="str">
        <f t="shared" si="379"/>
        <v>2.7.G.A - Perform Airway/Highway clearance  analysis</v>
      </c>
      <c r="X244" s="280"/>
      <c r="Y244" s="92">
        <f t="shared" ref="Y244:Y249" si="395">+D244</f>
        <v>0</v>
      </c>
      <c r="Z244" s="1" t="e">
        <f t="shared" ref="Z244:Z249" si="396">+AB244/AA244</f>
        <v>#DIV/0!</v>
      </c>
      <c r="AA244">
        <f t="shared" ref="AA244:AA249" si="397">+T244</f>
        <v>0</v>
      </c>
      <c r="AB244" s="2">
        <f t="shared" ref="AB244:AB249" si="398">+U244</f>
        <v>0</v>
      </c>
      <c r="AC244" s="2">
        <f t="shared" ref="AC244:AC249" si="399">+AB244*AD$4</f>
        <v>0</v>
      </c>
      <c r="AD244" s="2">
        <f t="shared" ref="AD244:AD249" si="400">+AB244*AD$5</f>
        <v>0</v>
      </c>
      <c r="AE244" s="2">
        <f t="shared" ref="AE244:AE249" si="401">+AX244</f>
        <v>0</v>
      </c>
      <c r="AF244" s="2">
        <v>0</v>
      </c>
      <c r="AG244" s="2">
        <v>0</v>
      </c>
      <c r="AH244" s="2">
        <v>0</v>
      </c>
      <c r="AI244" s="2">
        <v>0</v>
      </c>
      <c r="AJ244" s="2">
        <f t="shared" ref="AJ244:AJ249" si="402">(+AB244*(1+AD$3))*AD$6</f>
        <v>0</v>
      </c>
      <c r="AK244" s="87">
        <f t="shared" si="348"/>
        <v>0</v>
      </c>
      <c r="AL244" s="246"/>
      <c r="AM244" s="280" t="str">
        <f t="shared" si="380"/>
        <v>2.7.G.A - Perform Airway/Highway clearance  analysis</v>
      </c>
      <c r="AN244" s="280"/>
      <c r="AO244" s="23"/>
      <c r="AX244" s="1">
        <v>0</v>
      </c>
    </row>
    <row r="245" spans="1:50" ht="14.25" customHeight="1" x14ac:dyDescent="0.2">
      <c r="A245" t="s">
        <v>54</v>
      </c>
      <c r="B245" s="280" t="s">
        <v>255</v>
      </c>
      <c r="C245" s="280"/>
      <c r="D245" s="75"/>
      <c r="T245" s="57">
        <f t="shared" si="393"/>
        <v>0</v>
      </c>
      <c r="U245" s="230">
        <f t="shared" si="394"/>
        <v>0</v>
      </c>
      <c r="W245" s="280" t="str">
        <f t="shared" si="379"/>
        <v>2.7.G.B - Service Road Justification</v>
      </c>
      <c r="X245" s="280"/>
      <c r="Y245" s="92">
        <f t="shared" si="395"/>
        <v>0</v>
      </c>
      <c r="Z245" s="1" t="e">
        <f t="shared" si="396"/>
        <v>#DIV/0!</v>
      </c>
      <c r="AA245">
        <f t="shared" si="397"/>
        <v>0</v>
      </c>
      <c r="AB245" s="2">
        <f t="shared" si="398"/>
        <v>0</v>
      </c>
      <c r="AC245" s="2">
        <f t="shared" si="399"/>
        <v>0</v>
      </c>
      <c r="AD245" s="2">
        <f t="shared" si="400"/>
        <v>0</v>
      </c>
      <c r="AE245" s="2">
        <f t="shared" si="401"/>
        <v>0</v>
      </c>
      <c r="AF245" s="2">
        <v>0</v>
      </c>
      <c r="AG245" s="2">
        <v>0</v>
      </c>
      <c r="AH245" s="2">
        <v>0</v>
      </c>
      <c r="AI245" s="2">
        <v>0</v>
      </c>
      <c r="AJ245" s="2">
        <f t="shared" si="402"/>
        <v>0</v>
      </c>
      <c r="AK245" s="87">
        <f t="shared" si="348"/>
        <v>0</v>
      </c>
      <c r="AL245" s="246"/>
      <c r="AM245" s="280" t="str">
        <f t="shared" si="380"/>
        <v>2.7.G.B - Service Road Justification</v>
      </c>
      <c r="AN245" s="280"/>
      <c r="AO245" s="23"/>
      <c r="AX245" s="1">
        <v>0</v>
      </c>
    </row>
    <row r="246" spans="1:50" ht="28.5" customHeight="1" x14ac:dyDescent="0.2">
      <c r="A246" t="s">
        <v>54</v>
      </c>
      <c r="B246" s="280" t="s">
        <v>256</v>
      </c>
      <c r="C246" s="280"/>
      <c r="D246" s="75"/>
      <c r="T246" s="57">
        <f t="shared" si="393"/>
        <v>0</v>
      </c>
      <c r="U246" s="230">
        <f t="shared" si="394"/>
        <v>0</v>
      </c>
      <c r="W246" s="280" t="str">
        <f t="shared" si="379"/>
        <v>2.7.G.C - Finalize Pavement Build up and subsurface drainage requirements</v>
      </c>
      <c r="X246" s="280"/>
      <c r="Y246" s="92">
        <f t="shared" si="395"/>
        <v>0</v>
      </c>
      <c r="Z246" s="1" t="e">
        <f t="shared" si="396"/>
        <v>#DIV/0!</v>
      </c>
      <c r="AA246">
        <f t="shared" si="397"/>
        <v>0</v>
      </c>
      <c r="AB246" s="2">
        <f t="shared" si="398"/>
        <v>0</v>
      </c>
      <c r="AC246" s="2">
        <f t="shared" si="399"/>
        <v>0</v>
      </c>
      <c r="AD246" s="2">
        <f t="shared" si="400"/>
        <v>0</v>
      </c>
      <c r="AE246" s="2">
        <f t="shared" si="401"/>
        <v>0</v>
      </c>
      <c r="AF246" s="2">
        <v>0</v>
      </c>
      <c r="AG246" s="2">
        <v>0</v>
      </c>
      <c r="AH246" s="2">
        <v>0</v>
      </c>
      <c r="AI246" s="2">
        <v>0</v>
      </c>
      <c r="AJ246" s="2">
        <f t="shared" si="402"/>
        <v>0</v>
      </c>
      <c r="AK246" s="87">
        <f t="shared" si="348"/>
        <v>0</v>
      </c>
      <c r="AL246" s="246"/>
      <c r="AM246" s="280" t="str">
        <f t="shared" si="380"/>
        <v>2.7.G.C - Finalize Pavement Build up and subsurface drainage requirements</v>
      </c>
      <c r="AN246" s="280"/>
      <c r="AO246" s="23"/>
      <c r="AX246" s="1">
        <v>0</v>
      </c>
    </row>
    <row r="247" spans="1:50" ht="14.25" customHeight="1" x14ac:dyDescent="0.2">
      <c r="A247" t="s">
        <v>54</v>
      </c>
      <c r="B247" s="280" t="s">
        <v>257</v>
      </c>
      <c r="C247" s="280"/>
      <c r="D247" s="75"/>
      <c r="T247" s="57">
        <f t="shared" si="393"/>
        <v>0</v>
      </c>
      <c r="U247" s="230">
        <f t="shared" si="394"/>
        <v>0</v>
      </c>
      <c r="W247" s="280" t="str">
        <f t="shared" si="379"/>
        <v>2.7.G.D - Prepare Pedestrian Overpass  Justification</v>
      </c>
      <c r="X247" s="280"/>
      <c r="Y247" s="92">
        <f t="shared" si="395"/>
        <v>0</v>
      </c>
      <c r="Z247" s="1" t="e">
        <f t="shared" si="396"/>
        <v>#DIV/0!</v>
      </c>
      <c r="AA247">
        <f t="shared" si="397"/>
        <v>0</v>
      </c>
      <c r="AB247" s="2">
        <f t="shared" si="398"/>
        <v>0</v>
      </c>
      <c r="AC247" s="2">
        <f t="shared" si="399"/>
        <v>0</v>
      </c>
      <c r="AD247" s="2">
        <f t="shared" si="400"/>
        <v>0</v>
      </c>
      <c r="AE247" s="2">
        <f t="shared" si="401"/>
        <v>0</v>
      </c>
      <c r="AF247" s="2">
        <v>0</v>
      </c>
      <c r="AG247" s="2">
        <v>0</v>
      </c>
      <c r="AH247" s="2">
        <v>0</v>
      </c>
      <c r="AI247" s="2">
        <v>0</v>
      </c>
      <c r="AJ247" s="2">
        <f t="shared" si="402"/>
        <v>0</v>
      </c>
      <c r="AK247" s="87">
        <f t="shared" si="348"/>
        <v>0</v>
      </c>
      <c r="AL247" s="246"/>
      <c r="AM247" s="280" t="str">
        <f t="shared" si="380"/>
        <v>2.7.G.D - Prepare Pedestrian Overpass  Justification</v>
      </c>
      <c r="AN247" s="280"/>
      <c r="AO247" s="23"/>
      <c r="AX247" s="1">
        <v>0</v>
      </c>
    </row>
    <row r="248" spans="1:50" ht="14.25" customHeight="1" x14ac:dyDescent="0.2">
      <c r="A248" t="s">
        <v>54</v>
      </c>
      <c r="B248" s="280" t="s">
        <v>258</v>
      </c>
      <c r="C248" s="280"/>
      <c r="D248" s="75"/>
      <c r="T248" s="57">
        <f t="shared" si="393"/>
        <v>0</v>
      </c>
      <c r="U248" s="230">
        <f t="shared" si="394"/>
        <v>0</v>
      </c>
      <c r="W248" s="280" t="str">
        <f t="shared" si="379"/>
        <v>2.7.G.E - RR Coordination</v>
      </c>
      <c r="X248" s="280"/>
      <c r="Y248" s="92">
        <f t="shared" si="395"/>
        <v>0</v>
      </c>
      <c r="Z248" s="1" t="e">
        <f t="shared" si="396"/>
        <v>#DIV/0!</v>
      </c>
      <c r="AA248">
        <f t="shared" si="397"/>
        <v>0</v>
      </c>
      <c r="AB248" s="2">
        <f t="shared" si="398"/>
        <v>0</v>
      </c>
      <c r="AC248" s="2">
        <f t="shared" si="399"/>
        <v>0</v>
      </c>
      <c r="AD248" s="2">
        <f t="shared" si="400"/>
        <v>0</v>
      </c>
      <c r="AE248" s="2">
        <f t="shared" si="401"/>
        <v>0</v>
      </c>
      <c r="AF248" s="2">
        <v>0</v>
      </c>
      <c r="AG248" s="2">
        <v>0</v>
      </c>
      <c r="AH248" s="2">
        <v>0</v>
      </c>
      <c r="AI248" s="2">
        <v>0</v>
      </c>
      <c r="AJ248" s="2">
        <f t="shared" si="402"/>
        <v>0</v>
      </c>
      <c r="AK248" s="87">
        <f t="shared" si="348"/>
        <v>0</v>
      </c>
      <c r="AL248" s="246"/>
      <c r="AM248" s="280" t="str">
        <f t="shared" si="380"/>
        <v>2.7.G.E - RR Coordination</v>
      </c>
      <c r="AN248" s="280"/>
      <c r="AO248" s="23"/>
      <c r="AX248" s="1">
        <v>0</v>
      </c>
    </row>
    <row r="249" spans="1:50" ht="14.25" customHeight="1" x14ac:dyDescent="0.2">
      <c r="A249" t="s">
        <v>54</v>
      </c>
      <c r="B249" s="280" t="s">
        <v>259</v>
      </c>
      <c r="C249" s="280"/>
      <c r="D249" s="75"/>
      <c r="T249" s="57">
        <f t="shared" si="393"/>
        <v>0</v>
      </c>
      <c r="U249" s="230">
        <f t="shared" si="394"/>
        <v>0</v>
      </c>
      <c r="W249" s="280" t="str">
        <f t="shared" si="379"/>
        <v>2.7.G.F - ITS - Systems Engineering Analysis</v>
      </c>
      <c r="X249" s="280"/>
      <c r="Y249" s="92">
        <f t="shared" si="395"/>
        <v>0</v>
      </c>
      <c r="Z249" s="1" t="e">
        <f t="shared" si="396"/>
        <v>#DIV/0!</v>
      </c>
      <c r="AA249">
        <f t="shared" si="397"/>
        <v>0</v>
      </c>
      <c r="AB249" s="2">
        <f t="shared" si="398"/>
        <v>0</v>
      </c>
      <c r="AC249" s="2">
        <f t="shared" si="399"/>
        <v>0</v>
      </c>
      <c r="AD249" s="2">
        <f t="shared" si="400"/>
        <v>0</v>
      </c>
      <c r="AE249" s="2">
        <f t="shared" si="401"/>
        <v>0</v>
      </c>
      <c r="AF249" s="2">
        <v>0</v>
      </c>
      <c r="AG249" s="2">
        <v>0</v>
      </c>
      <c r="AH249" s="2">
        <v>0</v>
      </c>
      <c r="AI249" s="2">
        <v>0</v>
      </c>
      <c r="AJ249" s="2">
        <f t="shared" si="402"/>
        <v>0</v>
      </c>
      <c r="AK249" s="87">
        <f t="shared" si="348"/>
        <v>0</v>
      </c>
      <c r="AL249" s="246"/>
      <c r="AM249" s="280" t="str">
        <f t="shared" si="380"/>
        <v>2.7.G.F - ITS - Systems Engineering Analysis</v>
      </c>
      <c r="AN249" s="280"/>
      <c r="AO249" s="23"/>
      <c r="AX249" s="1">
        <v>0</v>
      </c>
    </row>
    <row r="250" spans="1:50" ht="14.25" customHeight="1" x14ac:dyDescent="0.2">
      <c r="A250" t="s">
        <v>54</v>
      </c>
      <c r="B250" s="283" t="s">
        <v>260</v>
      </c>
      <c r="C250" s="283"/>
      <c r="D250" s="74"/>
      <c r="E250" s="80"/>
      <c r="F250" s="80"/>
      <c r="G250" s="80"/>
      <c r="H250" s="80"/>
      <c r="I250" s="80"/>
      <c r="J250" s="80"/>
      <c r="K250" s="80"/>
      <c r="L250" s="80"/>
      <c r="M250" s="80"/>
      <c r="N250" s="80"/>
      <c r="O250" s="80"/>
      <c r="P250" s="80"/>
      <c r="Q250" s="80"/>
      <c r="R250" s="80"/>
      <c r="S250" s="80"/>
      <c r="T250" s="58"/>
      <c r="U250" s="232"/>
      <c r="W250" s="283" t="str">
        <f t="shared" si="379"/>
        <v>2.7.H - Prepare C2 Cost Estimates and Update  Milestones</v>
      </c>
      <c r="X250" s="283"/>
      <c r="Y250" s="93"/>
      <c r="Z250" s="136"/>
      <c r="AA250" s="39"/>
      <c r="AB250" s="147"/>
      <c r="AC250" s="147"/>
      <c r="AD250" s="147"/>
      <c r="AE250" s="147"/>
      <c r="AF250" s="147"/>
      <c r="AG250" s="147"/>
      <c r="AH250" s="147"/>
      <c r="AI250" s="147"/>
      <c r="AJ250" s="147"/>
      <c r="AK250" s="148"/>
      <c r="AL250" s="246"/>
      <c r="AM250" s="283" t="str">
        <f t="shared" si="380"/>
        <v>2.7.H - Prepare C2 Cost Estimates and Update  Milestones</v>
      </c>
      <c r="AN250" s="283"/>
      <c r="AO250" s="38"/>
      <c r="AP250" s="39"/>
      <c r="AQ250" s="39"/>
      <c r="AR250" s="39"/>
      <c r="AS250" s="39"/>
      <c r="AT250" s="39"/>
      <c r="AU250" s="39"/>
      <c r="AV250" s="39"/>
      <c r="AW250" s="39"/>
      <c r="AX250" s="136"/>
    </row>
    <row r="251" spans="1:50" ht="14.25" customHeight="1" x14ac:dyDescent="0.2">
      <c r="A251" t="s">
        <v>54</v>
      </c>
      <c r="B251" s="280" t="s">
        <v>261</v>
      </c>
      <c r="C251" s="280"/>
      <c r="D251" s="75"/>
      <c r="T251" s="57">
        <f>SUM(E251:S251)</f>
        <v>0</v>
      </c>
      <c r="U251" s="230">
        <f>+E$9*E251+F$9*F251+G$9*G251+H$9*H251+I$9*I251+J$9*J251+K$9*K251+L$9*L251+M$9*M251+N$9*N251+O$9*O251+P$9*P251+Q$9*Q251+R$9*R251+S$9*S251</f>
        <v>0</v>
      </c>
      <c r="W251" s="280" t="str">
        <f t="shared" si="379"/>
        <v>2.7.H.A - Roadway/Interchange Costs</v>
      </c>
      <c r="X251" s="280"/>
      <c r="Y251" s="92">
        <f>+D251</f>
        <v>0</v>
      </c>
      <c r="Z251" s="1" t="e">
        <f t="shared" ref="Z251:Z254" si="403">+AB251/AA251</f>
        <v>#DIV/0!</v>
      </c>
      <c r="AA251">
        <f t="shared" ref="AA251:AA254" si="404">+T251</f>
        <v>0</v>
      </c>
      <c r="AB251" s="2">
        <f t="shared" ref="AB251:AB254" si="405">+U251</f>
        <v>0</v>
      </c>
      <c r="AC251" s="2">
        <f t="shared" ref="AC251:AC254" si="406">+AB251*AD$4</f>
        <v>0</v>
      </c>
      <c r="AD251" s="2">
        <f t="shared" ref="AD251:AD254" si="407">+AB251*AD$5</f>
        <v>0</v>
      </c>
      <c r="AE251" s="2">
        <f t="shared" ref="AE251:AE254" si="408">+AX251</f>
        <v>0</v>
      </c>
      <c r="AF251" s="2">
        <v>0</v>
      </c>
      <c r="AG251" s="2">
        <v>0</v>
      </c>
      <c r="AH251" s="2">
        <v>0</v>
      </c>
      <c r="AI251" s="2">
        <v>0</v>
      </c>
      <c r="AJ251" s="2">
        <f>(+AB251*(1+AD$3))*AD$6</f>
        <v>0</v>
      </c>
      <c r="AK251" s="87">
        <f t="shared" si="348"/>
        <v>0</v>
      </c>
      <c r="AL251" s="246"/>
      <c r="AM251" s="280" t="str">
        <f t="shared" si="380"/>
        <v>2.7.H.A - Roadway/Interchange Costs</v>
      </c>
      <c r="AN251" s="280"/>
      <c r="AO251" s="23"/>
      <c r="AX251" s="1">
        <v>0</v>
      </c>
    </row>
    <row r="252" spans="1:50" ht="14.25" customHeight="1" x14ac:dyDescent="0.2">
      <c r="A252" t="s">
        <v>54</v>
      </c>
      <c r="B252" s="280" t="s">
        <v>262</v>
      </c>
      <c r="C252" s="280"/>
      <c r="D252" s="75"/>
      <c r="T252" s="57">
        <f>SUM(E252:S252)</f>
        <v>0</v>
      </c>
      <c r="U252" s="230">
        <f>+E$9*E252+F$9*F252+G$9*G252+H$9*H252+I$9*I252+J$9*J252+K$9*K252+L$9*L252+M$9*M252+N$9*N252+O$9*O252+P$9*P252+Q$9*Q252+R$9*R252+S$9*S252</f>
        <v>0</v>
      </c>
      <c r="W252" s="280" t="str">
        <f t="shared" si="379"/>
        <v>2.7.H.B - Right of Way</v>
      </c>
      <c r="X252" s="280"/>
      <c r="Y252" s="92">
        <f>+D252</f>
        <v>0</v>
      </c>
      <c r="Z252" s="1" t="e">
        <f t="shared" si="403"/>
        <v>#DIV/0!</v>
      </c>
      <c r="AA252">
        <f t="shared" si="404"/>
        <v>0</v>
      </c>
      <c r="AB252" s="2">
        <f t="shared" si="405"/>
        <v>0</v>
      </c>
      <c r="AC252" s="2">
        <f t="shared" si="406"/>
        <v>0</v>
      </c>
      <c r="AD252" s="2">
        <f t="shared" si="407"/>
        <v>0</v>
      </c>
      <c r="AE252" s="2">
        <f t="shared" si="408"/>
        <v>0</v>
      </c>
      <c r="AF252" s="2">
        <v>0</v>
      </c>
      <c r="AG252" s="2">
        <v>0</v>
      </c>
      <c r="AH252" s="2">
        <v>0</v>
      </c>
      <c r="AI252" s="2">
        <v>0</v>
      </c>
      <c r="AJ252" s="2">
        <f>(+AB252*(1+AD$3))*AD$6</f>
        <v>0</v>
      </c>
      <c r="AK252" s="87">
        <f t="shared" si="348"/>
        <v>0</v>
      </c>
      <c r="AL252" s="246"/>
      <c r="AM252" s="280" t="str">
        <f t="shared" si="380"/>
        <v>2.7.H.B - Right of Way</v>
      </c>
      <c r="AN252" s="280"/>
      <c r="AO252" s="23"/>
      <c r="AX252" s="1">
        <v>0</v>
      </c>
    </row>
    <row r="253" spans="1:50" ht="14.25" customHeight="1" x14ac:dyDescent="0.2">
      <c r="A253" t="s">
        <v>54</v>
      </c>
      <c r="B253" s="280" t="s">
        <v>263</v>
      </c>
      <c r="C253" s="280"/>
      <c r="D253" s="75"/>
      <c r="T253" s="57">
        <f>SUM(E253:S253)</f>
        <v>0</v>
      </c>
      <c r="U253" s="230">
        <f>+E$9*E253+F$9*F253+G$9*G253+H$9*H253+I$9*I253+J$9*J253+K$9*K253+L$9*L253+M$9*M253+N$9*N253+O$9*O253+P$9*P253+Q$9*Q253+R$9*R253+S$9*S253</f>
        <v>0</v>
      </c>
      <c r="W253" s="280" t="str">
        <f t="shared" si="379"/>
        <v>2.7.H.C - Utility Costs</v>
      </c>
      <c r="X253" s="280"/>
      <c r="Y253" s="92">
        <f>+D253</f>
        <v>0</v>
      </c>
      <c r="Z253" s="1" t="e">
        <f t="shared" si="403"/>
        <v>#DIV/0!</v>
      </c>
      <c r="AA253">
        <f t="shared" si="404"/>
        <v>0</v>
      </c>
      <c r="AB253" s="2">
        <f t="shared" si="405"/>
        <v>0</v>
      </c>
      <c r="AC253" s="2">
        <f t="shared" si="406"/>
        <v>0</v>
      </c>
      <c r="AD253" s="2">
        <f t="shared" si="407"/>
        <v>0</v>
      </c>
      <c r="AE253" s="2">
        <f t="shared" si="408"/>
        <v>0</v>
      </c>
      <c r="AF253" s="2">
        <v>0</v>
      </c>
      <c r="AG253" s="2">
        <v>0</v>
      </c>
      <c r="AH253" s="2">
        <v>0</v>
      </c>
      <c r="AI253" s="2">
        <v>0</v>
      </c>
      <c r="AJ253" s="2">
        <f>(+AB253*(1+AD$3))*AD$6</f>
        <v>0</v>
      </c>
      <c r="AK253" s="87">
        <f t="shared" si="348"/>
        <v>0</v>
      </c>
      <c r="AL253" s="246"/>
      <c r="AM253" s="280" t="str">
        <f t="shared" si="380"/>
        <v>2.7.H.C - Utility Costs</v>
      </c>
      <c r="AN253" s="280"/>
      <c r="AO253" s="23"/>
      <c r="AX253" s="1">
        <v>0</v>
      </c>
    </row>
    <row r="254" spans="1:50" ht="14.25" customHeight="1" x14ac:dyDescent="0.2">
      <c r="A254" t="s">
        <v>54</v>
      </c>
      <c r="B254" s="281" t="s">
        <v>264</v>
      </c>
      <c r="C254" s="281"/>
      <c r="D254" s="72"/>
      <c r="T254" s="57">
        <f>SUM(E254:S254)</f>
        <v>0</v>
      </c>
      <c r="U254" s="230">
        <f>+E$9*E254+F$9*F254+G$9*G254+H$9*H254+I$9*I254+J$9*J254+K$9*K254+L$9*L254+M$9*M254+N$9*N254+O$9*O254+P$9*P254+Q$9*Q254+R$9*R254+S$9*S254</f>
        <v>0</v>
      </c>
      <c r="W254" s="281" t="str">
        <f t="shared" si="379"/>
        <v>2.7.I - Lighting Plans</v>
      </c>
      <c r="X254" s="281"/>
      <c r="Y254" s="92">
        <f>+D254</f>
        <v>0</v>
      </c>
      <c r="Z254" s="1" t="e">
        <f t="shared" si="403"/>
        <v>#DIV/0!</v>
      </c>
      <c r="AA254">
        <f t="shared" si="404"/>
        <v>0</v>
      </c>
      <c r="AB254" s="2">
        <f t="shared" si="405"/>
        <v>0</v>
      </c>
      <c r="AC254" s="2">
        <f t="shared" si="406"/>
        <v>0</v>
      </c>
      <c r="AD254" s="2">
        <f t="shared" si="407"/>
        <v>0</v>
      </c>
      <c r="AE254" s="2">
        <f t="shared" si="408"/>
        <v>0</v>
      </c>
      <c r="AF254" s="2">
        <v>0</v>
      </c>
      <c r="AG254" s="2">
        <v>0</v>
      </c>
      <c r="AH254" s="2">
        <v>0</v>
      </c>
      <c r="AI254" s="2">
        <v>0</v>
      </c>
      <c r="AJ254" s="2">
        <f>(+AB254*(1+AD$3))*AD$6</f>
        <v>0</v>
      </c>
      <c r="AK254" s="87">
        <f t="shared" si="348"/>
        <v>0</v>
      </c>
      <c r="AL254" s="246"/>
      <c r="AM254" s="281" t="str">
        <f t="shared" si="380"/>
        <v>2.7.I - Lighting Plans</v>
      </c>
      <c r="AN254" s="281"/>
      <c r="AO254" s="22"/>
      <c r="AX254" s="1">
        <v>0</v>
      </c>
    </row>
    <row r="255" spans="1:50" ht="14.25" customHeight="1" x14ac:dyDescent="0.2">
      <c r="A255" t="s">
        <v>54</v>
      </c>
      <c r="B255" s="283" t="s">
        <v>265</v>
      </c>
      <c r="C255" s="283"/>
      <c r="D255" s="74"/>
      <c r="E255" s="80"/>
      <c r="F255" s="80"/>
      <c r="G255" s="80"/>
      <c r="H255" s="80"/>
      <c r="I255" s="80"/>
      <c r="J255" s="80"/>
      <c r="K255" s="80"/>
      <c r="L255" s="80"/>
      <c r="M255" s="80"/>
      <c r="N255" s="80"/>
      <c r="O255" s="80"/>
      <c r="P255" s="80"/>
      <c r="Q255" s="80"/>
      <c r="R255" s="80"/>
      <c r="S255" s="80"/>
      <c r="T255" s="58"/>
      <c r="U255" s="232"/>
      <c r="W255" s="283" t="str">
        <f t="shared" si="379"/>
        <v>2.7.J - Maintenance of Traffic</v>
      </c>
      <c r="X255" s="283"/>
      <c r="Y255" s="93"/>
      <c r="Z255" s="136"/>
      <c r="AA255" s="39"/>
      <c r="AB255" s="147"/>
      <c r="AC255" s="147"/>
      <c r="AD255" s="147"/>
      <c r="AE255" s="147"/>
      <c r="AF255" s="147"/>
      <c r="AG255" s="147"/>
      <c r="AH255" s="147"/>
      <c r="AI255" s="147"/>
      <c r="AJ255" s="147"/>
      <c r="AK255" s="148"/>
      <c r="AL255" s="246"/>
      <c r="AM255" s="283" t="str">
        <f t="shared" si="380"/>
        <v>2.7.J - Maintenance of Traffic</v>
      </c>
      <c r="AN255" s="283"/>
      <c r="AO255" s="38"/>
      <c r="AP255" s="39"/>
      <c r="AQ255" s="39"/>
      <c r="AR255" s="39"/>
      <c r="AS255" s="39"/>
      <c r="AT255" s="39"/>
      <c r="AU255" s="39"/>
      <c r="AV255" s="39"/>
      <c r="AW255" s="39"/>
      <c r="AX255" s="136"/>
    </row>
    <row r="256" spans="1:50" ht="14.25" customHeight="1" x14ac:dyDescent="0.2">
      <c r="A256" t="s">
        <v>54</v>
      </c>
      <c r="B256" s="280" t="s">
        <v>266</v>
      </c>
      <c r="C256" s="280"/>
      <c r="D256" s="75"/>
      <c r="T256" s="57">
        <f t="shared" ref="T256:T262" si="409">SUM(E256:S256)</f>
        <v>0</v>
      </c>
      <c r="U256" s="230">
        <f t="shared" ref="U256:U262" si="410">+E$9*E256+F$9*F256+G$9*G256+H$9*H256+I$9*I256+J$9*J256+K$9*K256+L$9*L256+M$9*M256+N$9*N256+O$9*O256+P$9*P256+Q$9*Q256+R$9*R256+S$9*S256</f>
        <v>0</v>
      </c>
      <c r="W256" s="280" t="str">
        <f t="shared" si="379"/>
        <v>2.7.J.A - Detour Plan</v>
      </c>
      <c r="X256" s="280"/>
      <c r="Y256" s="92">
        <f t="shared" ref="Y256:Y262" si="411">+D256</f>
        <v>0</v>
      </c>
      <c r="Z256" s="1" t="e">
        <f t="shared" ref="Z256:Z263" si="412">+AB256/AA256</f>
        <v>#DIV/0!</v>
      </c>
      <c r="AA256">
        <f t="shared" ref="AA256:AA263" si="413">+T256</f>
        <v>0</v>
      </c>
      <c r="AB256" s="2">
        <f t="shared" ref="AB256:AB263" si="414">+U256</f>
        <v>0</v>
      </c>
      <c r="AC256" s="2">
        <f t="shared" ref="AC256:AC263" si="415">+AB256*AD$4</f>
        <v>0</v>
      </c>
      <c r="AD256" s="2">
        <f t="shared" ref="AD256:AD263" si="416">+AB256*AD$5</f>
        <v>0</v>
      </c>
      <c r="AE256" s="2">
        <f t="shared" ref="AE256:AE262" si="417">+AX256</f>
        <v>0</v>
      </c>
      <c r="AF256" s="2">
        <v>0</v>
      </c>
      <c r="AG256" s="2">
        <v>0</v>
      </c>
      <c r="AH256" s="2">
        <v>0</v>
      </c>
      <c r="AI256" s="2">
        <v>0</v>
      </c>
      <c r="AJ256" s="2">
        <f t="shared" ref="AJ256:AJ263" si="418">(+AB256*(1+AD$3))*AD$6</f>
        <v>0</v>
      </c>
      <c r="AK256" s="87">
        <f t="shared" si="348"/>
        <v>0</v>
      </c>
      <c r="AL256" s="246"/>
      <c r="AM256" s="280" t="str">
        <f t="shared" si="380"/>
        <v>2.7.J.A - Detour Plan</v>
      </c>
      <c r="AN256" s="280"/>
      <c r="AO256" s="23"/>
      <c r="AX256" s="1">
        <v>0</v>
      </c>
    </row>
    <row r="257" spans="1:50" ht="14.25" customHeight="1" x14ac:dyDescent="0.2">
      <c r="A257" t="s">
        <v>54</v>
      </c>
      <c r="B257" s="280" t="s">
        <v>267</v>
      </c>
      <c r="C257" s="280"/>
      <c r="D257" s="75"/>
      <c r="T257" s="57">
        <f t="shared" si="409"/>
        <v>0</v>
      </c>
      <c r="U257" s="230">
        <f t="shared" si="410"/>
        <v>0</v>
      </c>
      <c r="W257" s="280" t="str">
        <f t="shared" si="379"/>
        <v>2.7.J.B- Pedestrian/Bike Lane Detour</v>
      </c>
      <c r="X257" s="280"/>
      <c r="Y257" s="92">
        <f t="shared" si="411"/>
        <v>0</v>
      </c>
      <c r="Z257" s="1" t="e">
        <f t="shared" si="412"/>
        <v>#DIV/0!</v>
      </c>
      <c r="AA257">
        <f t="shared" si="413"/>
        <v>0</v>
      </c>
      <c r="AB257" s="2">
        <f t="shared" si="414"/>
        <v>0</v>
      </c>
      <c r="AC257" s="2">
        <f t="shared" si="415"/>
        <v>0</v>
      </c>
      <c r="AD257" s="2">
        <f t="shared" si="416"/>
        <v>0</v>
      </c>
      <c r="AE257" s="2">
        <f t="shared" si="417"/>
        <v>0</v>
      </c>
      <c r="AF257" s="2">
        <v>0</v>
      </c>
      <c r="AG257" s="2">
        <v>0</v>
      </c>
      <c r="AH257" s="2">
        <v>0</v>
      </c>
      <c r="AI257" s="2">
        <v>0</v>
      </c>
      <c r="AJ257" s="2">
        <f t="shared" si="418"/>
        <v>0</v>
      </c>
      <c r="AK257" s="87">
        <f t="shared" si="348"/>
        <v>0</v>
      </c>
      <c r="AL257" s="246"/>
      <c r="AM257" s="280" t="str">
        <f t="shared" si="380"/>
        <v>2.7.J.B- Pedestrian/Bike Lane Detour</v>
      </c>
      <c r="AN257" s="280"/>
      <c r="AO257" s="23"/>
      <c r="AX257" s="1">
        <v>0</v>
      </c>
    </row>
    <row r="258" spans="1:50" ht="14.25" customHeight="1" x14ac:dyDescent="0.2">
      <c r="A258" t="s">
        <v>54</v>
      </c>
      <c r="B258" s="279" t="s">
        <v>268</v>
      </c>
      <c r="C258" s="279"/>
      <c r="D258" s="75"/>
      <c r="T258" s="57">
        <f t="shared" si="409"/>
        <v>0</v>
      </c>
      <c r="U258" s="230">
        <f t="shared" si="410"/>
        <v>0</v>
      </c>
      <c r="W258" s="280" t="str">
        <f t="shared" si="379"/>
        <v>2.7.J.B.1 - Pedestrian/Bike Lane Detour - Notes</v>
      </c>
      <c r="X258" s="280"/>
      <c r="Y258" s="92">
        <f t="shared" si="411"/>
        <v>0</v>
      </c>
      <c r="Z258" s="1" t="e">
        <f t="shared" ref="Z258:Z259" si="419">+AB258/AA258</f>
        <v>#DIV/0!</v>
      </c>
      <c r="AA258">
        <f t="shared" ref="AA258:AA259" si="420">+T258</f>
        <v>0</v>
      </c>
      <c r="AB258" s="2">
        <f t="shared" ref="AB258:AB259" si="421">+U258</f>
        <v>0</v>
      </c>
      <c r="AC258" s="2">
        <f t="shared" ref="AC258:AC259" si="422">+AB258*AD$4</f>
        <v>0</v>
      </c>
      <c r="AD258" s="2">
        <f t="shared" ref="AD258:AD259" si="423">+AB258*AD$5</f>
        <v>0</v>
      </c>
      <c r="AE258" s="2">
        <f t="shared" ref="AE258:AE259" si="424">+AX258</f>
        <v>0</v>
      </c>
      <c r="AF258" s="2">
        <v>0</v>
      </c>
      <c r="AG258" s="2">
        <v>0</v>
      </c>
      <c r="AH258" s="2">
        <v>0</v>
      </c>
      <c r="AI258" s="2">
        <v>0</v>
      </c>
      <c r="AJ258" s="2">
        <f t="shared" si="418"/>
        <v>0</v>
      </c>
      <c r="AK258" s="87">
        <f t="shared" si="348"/>
        <v>0</v>
      </c>
      <c r="AL258" s="246"/>
      <c r="AM258" s="280" t="str">
        <f t="shared" si="380"/>
        <v>2.7.J.B.1 - Pedestrian/Bike Lane Detour - Notes</v>
      </c>
      <c r="AN258" s="280"/>
      <c r="AO258" s="23"/>
      <c r="AX258" s="1">
        <v>0</v>
      </c>
    </row>
    <row r="259" spans="1:50" ht="14.25" customHeight="1" x14ac:dyDescent="0.2">
      <c r="A259" t="s">
        <v>54</v>
      </c>
      <c r="B259" s="279" t="s">
        <v>269</v>
      </c>
      <c r="C259" s="279"/>
      <c r="D259" s="75"/>
      <c r="T259" s="57">
        <f t="shared" si="409"/>
        <v>0</v>
      </c>
      <c r="U259" s="230">
        <f t="shared" si="410"/>
        <v>0</v>
      </c>
      <c r="W259" s="280" t="str">
        <f t="shared" si="379"/>
        <v>2.7.J.B.2 - Pedestrian/Bike Lane Detour - Plan</v>
      </c>
      <c r="X259" s="280"/>
      <c r="Y259" s="92">
        <f t="shared" si="411"/>
        <v>0</v>
      </c>
      <c r="Z259" s="1" t="e">
        <f t="shared" si="419"/>
        <v>#DIV/0!</v>
      </c>
      <c r="AA259">
        <f t="shared" si="420"/>
        <v>0</v>
      </c>
      <c r="AB259" s="2">
        <f t="shared" si="421"/>
        <v>0</v>
      </c>
      <c r="AC259" s="2">
        <f t="shared" si="422"/>
        <v>0</v>
      </c>
      <c r="AD259" s="2">
        <f t="shared" si="423"/>
        <v>0</v>
      </c>
      <c r="AE259" s="2">
        <f t="shared" si="424"/>
        <v>0</v>
      </c>
      <c r="AF259" s="2">
        <v>0</v>
      </c>
      <c r="AG259" s="2">
        <v>0</v>
      </c>
      <c r="AH259" s="2">
        <v>0</v>
      </c>
      <c r="AI259" s="2">
        <v>0</v>
      </c>
      <c r="AJ259" s="2">
        <f t="shared" si="418"/>
        <v>0</v>
      </c>
      <c r="AK259" s="87">
        <f t="shared" si="348"/>
        <v>0</v>
      </c>
      <c r="AL259" s="246"/>
      <c r="AM259" s="280" t="str">
        <f t="shared" si="380"/>
        <v>2.7.J.B.2 - Pedestrian/Bike Lane Detour - Plan</v>
      </c>
      <c r="AN259" s="280"/>
      <c r="AO259" s="23"/>
      <c r="AX259" s="1">
        <v>0</v>
      </c>
    </row>
    <row r="260" spans="1:50" ht="14.25" customHeight="1" x14ac:dyDescent="0.2">
      <c r="A260" t="s">
        <v>54</v>
      </c>
      <c r="B260" s="280" t="s">
        <v>270</v>
      </c>
      <c r="C260" s="280"/>
      <c r="D260" s="75"/>
      <c r="T260" s="57">
        <f t="shared" si="409"/>
        <v>0</v>
      </c>
      <c r="U260" s="230">
        <f t="shared" si="410"/>
        <v>0</v>
      </c>
      <c r="W260" s="280" t="str">
        <f t="shared" si="379"/>
        <v>2.7.J.C- Conceptual MOT Revision</v>
      </c>
      <c r="X260" s="280"/>
      <c r="Y260" s="92">
        <f t="shared" si="411"/>
        <v>0</v>
      </c>
      <c r="Z260" s="1" t="e">
        <f t="shared" si="412"/>
        <v>#DIV/0!</v>
      </c>
      <c r="AA260">
        <f t="shared" si="413"/>
        <v>0</v>
      </c>
      <c r="AB260" s="2">
        <f t="shared" si="414"/>
        <v>0</v>
      </c>
      <c r="AC260" s="2">
        <f t="shared" si="415"/>
        <v>0</v>
      </c>
      <c r="AD260" s="2">
        <f t="shared" si="416"/>
        <v>0</v>
      </c>
      <c r="AE260" s="2">
        <f t="shared" si="417"/>
        <v>0</v>
      </c>
      <c r="AF260" s="2">
        <v>0</v>
      </c>
      <c r="AG260" s="2">
        <v>0</v>
      </c>
      <c r="AH260" s="2">
        <v>0</v>
      </c>
      <c r="AI260" s="2">
        <v>0</v>
      </c>
      <c r="AJ260" s="2">
        <f t="shared" si="418"/>
        <v>0</v>
      </c>
      <c r="AK260" s="87">
        <f t="shared" si="348"/>
        <v>0</v>
      </c>
      <c r="AL260" s="246"/>
      <c r="AM260" s="280" t="str">
        <f t="shared" si="380"/>
        <v>2.7.J.C- Conceptual MOT Revision</v>
      </c>
      <c r="AN260" s="280"/>
      <c r="AO260" s="23"/>
      <c r="AX260" s="1">
        <v>0</v>
      </c>
    </row>
    <row r="261" spans="1:50" ht="14.25" customHeight="1" x14ac:dyDescent="0.2">
      <c r="A261" t="s">
        <v>54</v>
      </c>
      <c r="B261" s="280" t="s">
        <v>271</v>
      </c>
      <c r="C261" s="280"/>
      <c r="D261" s="75"/>
      <c r="T261" s="57">
        <f t="shared" si="409"/>
        <v>0</v>
      </c>
      <c r="U261" s="230">
        <f t="shared" si="410"/>
        <v>0</v>
      </c>
      <c r="W261" s="280" t="str">
        <f t="shared" si="379"/>
        <v>2.7.J.D - MOT Coordination Discussions</v>
      </c>
      <c r="X261" s="280"/>
      <c r="Y261" s="92">
        <f t="shared" si="411"/>
        <v>0</v>
      </c>
      <c r="Z261" s="1" t="e">
        <f t="shared" si="412"/>
        <v>#DIV/0!</v>
      </c>
      <c r="AA261">
        <f t="shared" si="413"/>
        <v>0</v>
      </c>
      <c r="AB261" s="2">
        <f t="shared" si="414"/>
        <v>0</v>
      </c>
      <c r="AC261" s="2">
        <f t="shared" si="415"/>
        <v>0</v>
      </c>
      <c r="AD261" s="2">
        <f t="shared" si="416"/>
        <v>0</v>
      </c>
      <c r="AE261" s="2">
        <f t="shared" si="417"/>
        <v>0</v>
      </c>
      <c r="AF261" s="2">
        <v>0</v>
      </c>
      <c r="AG261" s="2">
        <v>0</v>
      </c>
      <c r="AH261" s="2">
        <v>0</v>
      </c>
      <c r="AI261" s="2">
        <v>0</v>
      </c>
      <c r="AJ261" s="2">
        <f t="shared" si="418"/>
        <v>0</v>
      </c>
      <c r="AK261" s="87">
        <f t="shared" si="348"/>
        <v>0</v>
      </c>
      <c r="AL261" s="246"/>
      <c r="AM261" s="280" t="str">
        <f t="shared" si="380"/>
        <v>2.7.J.D - MOT Coordination Discussions</v>
      </c>
      <c r="AN261" s="280"/>
      <c r="AO261" s="23"/>
      <c r="AX261" s="1">
        <v>0</v>
      </c>
    </row>
    <row r="262" spans="1:50" ht="14.25" customHeight="1" thickBot="1" x14ac:dyDescent="0.25">
      <c r="A262" t="s">
        <v>54</v>
      </c>
      <c r="B262" s="286" t="s">
        <v>272</v>
      </c>
      <c r="C262" s="286"/>
      <c r="D262" s="110"/>
      <c r="E262" s="111"/>
      <c r="F262" s="111"/>
      <c r="G262" s="111"/>
      <c r="H262" s="111"/>
      <c r="I262" s="111"/>
      <c r="J262" s="111"/>
      <c r="K262" s="111"/>
      <c r="L262" s="111"/>
      <c r="M262" s="111"/>
      <c r="N262" s="111"/>
      <c r="O262" s="111"/>
      <c r="P262" s="111"/>
      <c r="Q262" s="111"/>
      <c r="R262" s="111"/>
      <c r="S262" s="111"/>
      <c r="T262" s="57">
        <f t="shared" si="409"/>
        <v>0</v>
      </c>
      <c r="U262" s="230">
        <f t="shared" si="410"/>
        <v>0</v>
      </c>
      <c r="V262" s="241"/>
      <c r="W262" s="286" t="str">
        <f t="shared" si="379"/>
        <v>2.7.K - Signal Plans</v>
      </c>
      <c r="X262" s="286"/>
      <c r="Y262" s="92">
        <f t="shared" si="411"/>
        <v>0</v>
      </c>
      <c r="Z262" s="1" t="e">
        <f t="shared" si="412"/>
        <v>#DIV/0!</v>
      </c>
      <c r="AA262">
        <f t="shared" si="413"/>
        <v>0</v>
      </c>
      <c r="AB262" s="2">
        <f t="shared" si="414"/>
        <v>0</v>
      </c>
      <c r="AC262" s="2">
        <f t="shared" si="415"/>
        <v>0</v>
      </c>
      <c r="AD262" s="2">
        <f t="shared" si="416"/>
        <v>0</v>
      </c>
      <c r="AE262" s="2">
        <f t="shared" si="417"/>
        <v>0</v>
      </c>
      <c r="AF262" s="2">
        <v>0</v>
      </c>
      <c r="AG262" s="2">
        <v>0</v>
      </c>
      <c r="AH262" s="2">
        <v>0</v>
      </c>
      <c r="AI262" s="2">
        <v>0</v>
      </c>
      <c r="AJ262" s="2">
        <f t="shared" si="418"/>
        <v>0</v>
      </c>
      <c r="AK262" s="87">
        <f t="shared" si="348"/>
        <v>0</v>
      </c>
      <c r="AL262" s="247"/>
      <c r="AM262" s="286" t="str">
        <f t="shared" si="380"/>
        <v>2.7.K - Signal Plans</v>
      </c>
      <c r="AN262" s="286"/>
      <c r="AO262" s="116"/>
      <c r="AP262" s="114"/>
      <c r="AQ262" s="114"/>
      <c r="AR262" s="114"/>
      <c r="AS262" s="114"/>
      <c r="AT262" s="114"/>
      <c r="AU262" s="114"/>
      <c r="AV262" s="114"/>
      <c r="AW262" s="114"/>
      <c r="AX262" s="1">
        <v>0</v>
      </c>
    </row>
    <row r="263" spans="1:50" ht="15" customHeight="1" x14ac:dyDescent="0.2">
      <c r="A263" s="178" t="s">
        <v>69</v>
      </c>
      <c r="B263" s="287" t="s">
        <v>273</v>
      </c>
      <c r="C263" s="287"/>
      <c r="D263" s="73"/>
      <c r="E263" s="183">
        <f>SUM(E204:E262)</f>
        <v>0</v>
      </c>
      <c r="F263" s="183">
        <f t="shared" ref="F263:S263" si="425">SUM(F204:F262)</f>
        <v>0</v>
      </c>
      <c r="G263" s="183">
        <f t="shared" si="425"/>
        <v>0</v>
      </c>
      <c r="H263" s="183">
        <f t="shared" si="425"/>
        <v>0</v>
      </c>
      <c r="I263" s="183">
        <f t="shared" si="425"/>
        <v>0</v>
      </c>
      <c r="J263" s="183">
        <f t="shared" si="425"/>
        <v>0</v>
      </c>
      <c r="K263" s="183">
        <f t="shared" si="425"/>
        <v>0</v>
      </c>
      <c r="L263" s="183">
        <f t="shared" si="425"/>
        <v>0</v>
      </c>
      <c r="M263" s="183">
        <f t="shared" si="425"/>
        <v>0</v>
      </c>
      <c r="N263" s="183">
        <f t="shared" si="425"/>
        <v>0</v>
      </c>
      <c r="O263" s="183">
        <f t="shared" si="425"/>
        <v>0</v>
      </c>
      <c r="P263" s="183">
        <f t="shared" si="425"/>
        <v>0</v>
      </c>
      <c r="Q263" s="183">
        <f t="shared" si="425"/>
        <v>0</v>
      </c>
      <c r="R263" s="183">
        <f t="shared" si="425"/>
        <v>0</v>
      </c>
      <c r="S263" s="183">
        <f t="shared" si="425"/>
        <v>0</v>
      </c>
      <c r="T263" s="181">
        <f>SUM(T204:T262)</f>
        <v>0</v>
      </c>
      <c r="U263" s="187">
        <f>SUM(U204:U262)</f>
        <v>0</v>
      </c>
      <c r="W263" s="287" t="str">
        <f t="shared" si="379"/>
        <v>TOTAL - 2.7 - Stage 1 Design</v>
      </c>
      <c r="X263" s="287"/>
      <c r="Y263" s="189"/>
      <c r="Z263" s="188" t="e">
        <f t="shared" si="412"/>
        <v>#DIV/0!</v>
      </c>
      <c r="AA263" s="185">
        <f t="shared" si="413"/>
        <v>0</v>
      </c>
      <c r="AB263" s="186">
        <f t="shared" si="414"/>
        <v>0</v>
      </c>
      <c r="AC263" s="186">
        <f t="shared" si="415"/>
        <v>0</v>
      </c>
      <c r="AD263" s="186">
        <f t="shared" si="416"/>
        <v>0</v>
      </c>
      <c r="AE263" s="186">
        <f>SUM(AE204:AE262)</f>
        <v>0</v>
      </c>
      <c r="AF263" s="186">
        <f>SUM(AF204:AF262)</f>
        <v>0</v>
      </c>
      <c r="AG263" s="186">
        <f>SUM(AG204:AG262)</f>
        <v>0</v>
      </c>
      <c r="AH263" s="186">
        <f>SUM(AH204:AH262)</f>
        <v>0</v>
      </c>
      <c r="AI263" s="186">
        <f>SUM(AI204:AI262)</f>
        <v>0</v>
      </c>
      <c r="AJ263" s="186">
        <f t="shared" si="418"/>
        <v>0</v>
      </c>
      <c r="AK263" s="187">
        <f t="shared" si="348"/>
        <v>0</v>
      </c>
      <c r="AL263" s="246"/>
      <c r="AM263" s="287" t="str">
        <f t="shared" si="380"/>
        <v>TOTAL - 2.7 - Stage 1 Design</v>
      </c>
      <c r="AN263" s="287"/>
      <c r="AO263" s="194">
        <f t="shared" ref="AO263:AW263" si="426">SUM(AO204:AO262)*AO9</f>
        <v>0</v>
      </c>
      <c r="AP263" s="194">
        <f t="shared" si="426"/>
        <v>0</v>
      </c>
      <c r="AQ263" s="194">
        <f t="shared" si="426"/>
        <v>0</v>
      </c>
      <c r="AR263" s="194">
        <f t="shared" si="426"/>
        <v>0</v>
      </c>
      <c r="AS263" s="194">
        <f t="shared" si="426"/>
        <v>0</v>
      </c>
      <c r="AT263" s="194">
        <f t="shared" si="426"/>
        <v>0</v>
      </c>
      <c r="AU263" s="194">
        <f t="shared" si="426"/>
        <v>0</v>
      </c>
      <c r="AV263" s="194">
        <f t="shared" si="426"/>
        <v>0</v>
      </c>
      <c r="AW263" s="194">
        <f t="shared" si="426"/>
        <v>0</v>
      </c>
      <c r="AX263" s="184">
        <f>SUM(AX204:AX262)</f>
        <v>0</v>
      </c>
    </row>
    <row r="264" spans="1:50" x14ac:dyDescent="0.2">
      <c r="A264" s="178" t="s">
        <v>69</v>
      </c>
      <c r="B264" s="288"/>
      <c r="C264" s="288"/>
      <c r="D264" s="70"/>
      <c r="W264" s="288"/>
      <c r="X264" s="288"/>
      <c r="Y264" s="90"/>
      <c r="AK264" s="87"/>
      <c r="AL264" s="246"/>
      <c r="AM264" s="288"/>
      <c r="AN264" s="288"/>
      <c r="AO264" s="24"/>
      <c r="AX264" s="1"/>
    </row>
    <row r="265" spans="1:50" ht="15" customHeight="1" x14ac:dyDescent="0.2">
      <c r="A265" s="178" t="s">
        <v>69</v>
      </c>
      <c r="B265" s="284" t="s">
        <v>274</v>
      </c>
      <c r="C265" s="284"/>
      <c r="D265" s="71"/>
      <c r="E265" s="45"/>
      <c r="F265" s="45"/>
      <c r="G265" s="45"/>
      <c r="H265" s="45"/>
      <c r="I265" s="45"/>
      <c r="J265" s="45"/>
      <c r="K265" s="45"/>
      <c r="L265" s="45"/>
      <c r="M265" s="45"/>
      <c r="N265" s="45"/>
      <c r="O265" s="45"/>
      <c r="P265" s="45"/>
      <c r="Q265" s="45"/>
      <c r="R265" s="45"/>
      <c r="S265" s="45"/>
      <c r="T265" s="56"/>
      <c r="U265" s="231"/>
      <c r="W265" s="284" t="str">
        <f t="shared" ref="W265:W270" si="427">+B265</f>
        <v>2.8 - Project Management for Preliminary  Engineering Phase</v>
      </c>
      <c r="X265" s="284"/>
      <c r="Y265" s="91"/>
      <c r="Z265" s="63"/>
      <c r="AA265" s="34"/>
      <c r="AB265" s="64"/>
      <c r="AC265" s="64"/>
      <c r="AD265" s="64"/>
      <c r="AE265" s="64"/>
      <c r="AF265" s="64"/>
      <c r="AG265" s="64"/>
      <c r="AH265" s="64"/>
      <c r="AI265" s="64"/>
      <c r="AJ265" s="64"/>
      <c r="AK265" s="88"/>
      <c r="AL265" s="246"/>
      <c r="AM265" s="284" t="str">
        <f t="shared" ref="AM265:AM270" si="428">+B265</f>
        <v>2.8 - Project Management for Preliminary  Engineering Phase</v>
      </c>
      <c r="AN265" s="284"/>
      <c r="AO265" s="33"/>
      <c r="AP265" s="34"/>
      <c r="AQ265" s="34"/>
      <c r="AR265" s="34"/>
      <c r="AS265" s="34"/>
      <c r="AT265" s="34"/>
      <c r="AU265" s="34"/>
      <c r="AV265" s="34"/>
      <c r="AW265" s="34"/>
      <c r="AX265" s="63"/>
    </row>
    <row r="266" spans="1:50" ht="18" customHeight="1" x14ac:dyDescent="0.2">
      <c r="A266" s="178" t="s">
        <v>69</v>
      </c>
      <c r="B266" s="281" t="s">
        <v>275</v>
      </c>
      <c r="C266" s="281"/>
      <c r="D266" s="72"/>
      <c r="T266" s="57">
        <f>SUM(E266:S266)</f>
        <v>0</v>
      </c>
      <c r="U266" s="230">
        <f>+E$9*E266+F$9*F266+G$9*G266+H$9*H266+I$9*I266+J$9*J266+K$9*K266+L$9*L266+M$9*M266+N$9*N266+O$9*O266+P$9*P266+Q$9*Q266+R$9*R266+S$9*S266</f>
        <v>0</v>
      </c>
      <c r="W266" s="281" t="str">
        <f t="shared" si="427"/>
        <v>2.8.A - Meetings</v>
      </c>
      <c r="X266" s="281"/>
      <c r="Y266" s="92">
        <f>+D266</f>
        <v>0</v>
      </c>
      <c r="Z266" s="1" t="e">
        <f t="shared" ref="Z266:Z270" si="429">+AB266/AA266</f>
        <v>#DIV/0!</v>
      </c>
      <c r="AA266">
        <f t="shared" ref="AA266:AA270" si="430">+T266</f>
        <v>0</v>
      </c>
      <c r="AB266" s="2">
        <f t="shared" ref="AB266:AB270" si="431">+U266</f>
        <v>0</v>
      </c>
      <c r="AC266" s="2">
        <f t="shared" ref="AC266:AC270" si="432">+AB266*AD$4</f>
        <v>0</v>
      </c>
      <c r="AD266" s="2">
        <f t="shared" ref="AD266:AD270" si="433">+AB266*AD$5</f>
        <v>0</v>
      </c>
      <c r="AE266" s="2">
        <f t="shared" ref="AE266:AE269" si="434">+AX266</f>
        <v>0</v>
      </c>
      <c r="AF266" s="2">
        <v>0</v>
      </c>
      <c r="AG266" s="2">
        <v>0</v>
      </c>
      <c r="AH266" s="2">
        <v>0</v>
      </c>
      <c r="AI266" s="2">
        <v>0</v>
      </c>
      <c r="AJ266" s="2">
        <f>(+AB266*(1+AD$3))*AD$6</f>
        <v>0</v>
      </c>
      <c r="AK266" s="87">
        <f t="shared" si="348"/>
        <v>0</v>
      </c>
      <c r="AL266" s="246"/>
      <c r="AM266" s="281" t="str">
        <f t="shared" si="428"/>
        <v>2.8.A - Meetings</v>
      </c>
      <c r="AN266" s="281"/>
      <c r="AO266" s="22"/>
      <c r="AX266" s="1">
        <v>0</v>
      </c>
    </row>
    <row r="267" spans="1:50" ht="14.25" customHeight="1" x14ac:dyDescent="0.2">
      <c r="A267" s="178" t="s">
        <v>69</v>
      </c>
      <c r="B267" s="281" t="s">
        <v>276</v>
      </c>
      <c r="C267" s="281"/>
      <c r="D267" s="72"/>
      <c r="T267" s="57">
        <f>SUM(E267:S267)</f>
        <v>0</v>
      </c>
      <c r="U267" s="230">
        <f>+E$9*E267+F$9*F267+G$9*G267+H$9*H267+I$9*I267+J$9*J267+K$9*K267+L$9*L267+M$9*M267+N$9*N267+O$9*O267+P$9*P267+Q$9*Q267+R$9*R267+S$9*S267</f>
        <v>0</v>
      </c>
      <c r="W267" s="281" t="str">
        <f t="shared" si="427"/>
        <v>2.8.B - General Oversight</v>
      </c>
      <c r="X267" s="281"/>
      <c r="Y267" s="92">
        <f>+D267</f>
        <v>0</v>
      </c>
      <c r="Z267" s="1" t="e">
        <f t="shared" si="429"/>
        <v>#DIV/0!</v>
      </c>
      <c r="AA267">
        <f t="shared" si="430"/>
        <v>0</v>
      </c>
      <c r="AB267" s="2">
        <f t="shared" si="431"/>
        <v>0</v>
      </c>
      <c r="AC267" s="2">
        <f t="shared" si="432"/>
        <v>0</v>
      </c>
      <c r="AD267" s="2">
        <f t="shared" si="433"/>
        <v>0</v>
      </c>
      <c r="AE267" s="2">
        <f t="shared" si="434"/>
        <v>0</v>
      </c>
      <c r="AF267" s="2">
        <v>0</v>
      </c>
      <c r="AG267" s="2">
        <v>0</v>
      </c>
      <c r="AH267" s="2">
        <v>0</v>
      </c>
      <c r="AI267" s="2">
        <v>0</v>
      </c>
      <c r="AJ267" s="2">
        <f>(+AB267*(1+AD$3))*AD$6</f>
        <v>0</v>
      </c>
      <c r="AK267" s="87">
        <f t="shared" si="348"/>
        <v>0</v>
      </c>
      <c r="AL267" s="246"/>
      <c r="AM267" s="281" t="str">
        <f t="shared" si="428"/>
        <v>2.8.B - General Oversight</v>
      </c>
      <c r="AN267" s="281"/>
      <c r="AO267" s="22"/>
      <c r="AX267" s="1">
        <v>0</v>
      </c>
    </row>
    <row r="268" spans="1:50" ht="14.25" customHeight="1" x14ac:dyDescent="0.2">
      <c r="A268" s="178" t="s">
        <v>69</v>
      </c>
      <c r="B268" s="281" t="s">
        <v>277</v>
      </c>
      <c r="C268" s="281"/>
      <c r="D268" s="72"/>
      <c r="T268" s="57">
        <f>SUM(E268:S268)</f>
        <v>0</v>
      </c>
      <c r="U268" s="230">
        <f>+E$9*E268+F$9*F268+G$9*G268+H$9*H268+I$9*I268+J$9*J268+K$9*K268+L$9*L268+M$9*M268+N$9*N268+O$9*O268+P$9*P268+Q$9*Q268+R$9*R268+S$9*S268</f>
        <v>0</v>
      </c>
      <c r="W268" s="281" t="str">
        <f t="shared" si="427"/>
        <v>2.8.C - Project Set Up</v>
      </c>
      <c r="X268" s="281"/>
      <c r="Y268" s="92">
        <f>+D268</f>
        <v>0</v>
      </c>
      <c r="Z268" s="1" t="e">
        <f t="shared" si="429"/>
        <v>#DIV/0!</v>
      </c>
      <c r="AA268">
        <f t="shared" si="430"/>
        <v>0</v>
      </c>
      <c r="AB268" s="2">
        <f t="shared" si="431"/>
        <v>0</v>
      </c>
      <c r="AC268" s="2">
        <f t="shared" si="432"/>
        <v>0</v>
      </c>
      <c r="AD268" s="2">
        <f t="shared" si="433"/>
        <v>0</v>
      </c>
      <c r="AE268" s="2">
        <f t="shared" si="434"/>
        <v>0</v>
      </c>
      <c r="AF268" s="2">
        <v>0</v>
      </c>
      <c r="AG268" s="2">
        <v>0</v>
      </c>
      <c r="AH268" s="2">
        <v>0</v>
      </c>
      <c r="AI268" s="2">
        <v>0</v>
      </c>
      <c r="AJ268" s="2">
        <f>(+AB268*(1+AD$3))*AD$6</f>
        <v>0</v>
      </c>
      <c r="AK268" s="87">
        <f t="shared" si="348"/>
        <v>0</v>
      </c>
      <c r="AL268" s="246"/>
      <c r="AM268" s="281" t="str">
        <f t="shared" si="428"/>
        <v>2.8.C - Project Set Up</v>
      </c>
      <c r="AN268" s="281"/>
      <c r="AO268" s="22"/>
      <c r="AX268" s="1">
        <v>0</v>
      </c>
    </row>
    <row r="269" spans="1:50" ht="14.25" customHeight="1" thickBot="1" x14ac:dyDescent="0.25">
      <c r="A269" s="178" t="s">
        <v>69</v>
      </c>
      <c r="B269" s="286" t="s">
        <v>278</v>
      </c>
      <c r="C269" s="286"/>
      <c r="D269" s="110"/>
      <c r="E269" s="111"/>
      <c r="F269" s="111"/>
      <c r="G269" s="111"/>
      <c r="H269" s="111"/>
      <c r="I269" s="111"/>
      <c r="J269" s="111"/>
      <c r="K269" s="111"/>
      <c r="L269" s="111"/>
      <c r="M269" s="111"/>
      <c r="N269" s="111"/>
      <c r="O269" s="111"/>
      <c r="P269" s="111"/>
      <c r="Q269" s="111"/>
      <c r="R269" s="111"/>
      <c r="S269" s="111"/>
      <c r="T269" s="57">
        <f>SUM(E269:S269)</f>
        <v>0</v>
      </c>
      <c r="U269" s="230">
        <f>+E$9*E269+F$9*F269+G$9*G269+H$9*H269+I$9*I269+J$9*J269+K$9*K269+L$9*L269+M$9*M269+N$9*N269+O$9*O269+P$9*P269+Q$9*Q269+R$9*R269+S$9*S269</f>
        <v>0</v>
      </c>
      <c r="V269" s="241"/>
      <c r="W269" s="286" t="str">
        <f t="shared" si="427"/>
        <v>2.8.D - Non Routine (Soft) Items</v>
      </c>
      <c r="X269" s="286"/>
      <c r="Y269" s="92">
        <f>+D269</f>
        <v>0</v>
      </c>
      <c r="Z269" s="1" t="e">
        <f t="shared" si="429"/>
        <v>#DIV/0!</v>
      </c>
      <c r="AA269">
        <f t="shared" si="430"/>
        <v>0</v>
      </c>
      <c r="AB269" s="2">
        <f t="shared" si="431"/>
        <v>0</v>
      </c>
      <c r="AC269" s="2">
        <f t="shared" si="432"/>
        <v>0</v>
      </c>
      <c r="AD269" s="2">
        <f t="shared" si="433"/>
        <v>0</v>
      </c>
      <c r="AE269" s="2">
        <f t="shared" si="434"/>
        <v>0</v>
      </c>
      <c r="AF269" s="2">
        <v>0</v>
      </c>
      <c r="AG269" s="2">
        <v>0</v>
      </c>
      <c r="AH269" s="2">
        <v>0</v>
      </c>
      <c r="AI269" s="2">
        <v>0</v>
      </c>
      <c r="AJ269" s="2">
        <f>(+AB269*(1+AD$3))*AD$6</f>
        <v>0</v>
      </c>
      <c r="AK269" s="87">
        <f t="shared" si="348"/>
        <v>0</v>
      </c>
      <c r="AL269" s="247"/>
      <c r="AM269" s="286" t="str">
        <f t="shared" si="428"/>
        <v>2.8.D - Non Routine (Soft) Items</v>
      </c>
      <c r="AN269" s="286"/>
      <c r="AO269" s="116"/>
      <c r="AP269" s="114"/>
      <c r="AQ269" s="114"/>
      <c r="AR269" s="114"/>
      <c r="AS269" s="114"/>
      <c r="AT269" s="114"/>
      <c r="AU269" s="114"/>
      <c r="AV269" s="114"/>
      <c r="AW269" s="114"/>
      <c r="AX269" s="1">
        <v>0</v>
      </c>
    </row>
    <row r="270" spans="1:50" ht="28.5" customHeight="1" x14ac:dyDescent="0.2">
      <c r="A270" s="178" t="s">
        <v>69</v>
      </c>
      <c r="B270" s="287" t="s">
        <v>279</v>
      </c>
      <c r="C270" s="287"/>
      <c r="D270" s="73"/>
      <c r="E270" s="183">
        <f>SUM(E266:E269)</f>
        <v>0</v>
      </c>
      <c r="F270" s="183">
        <f t="shared" ref="F270:S270" si="435">SUM(F266:F269)</f>
        <v>0</v>
      </c>
      <c r="G270" s="183">
        <f t="shared" si="435"/>
        <v>0</v>
      </c>
      <c r="H270" s="183">
        <f t="shared" si="435"/>
        <v>0</v>
      </c>
      <c r="I270" s="183">
        <f t="shared" si="435"/>
        <v>0</v>
      </c>
      <c r="J270" s="183">
        <f t="shared" si="435"/>
        <v>0</v>
      </c>
      <c r="K270" s="183">
        <f t="shared" si="435"/>
        <v>0</v>
      </c>
      <c r="L270" s="183">
        <f t="shared" si="435"/>
        <v>0</v>
      </c>
      <c r="M270" s="183">
        <f t="shared" si="435"/>
        <v>0</v>
      </c>
      <c r="N270" s="183">
        <f t="shared" si="435"/>
        <v>0</v>
      </c>
      <c r="O270" s="183">
        <f t="shared" si="435"/>
        <v>0</v>
      </c>
      <c r="P270" s="183">
        <f t="shared" si="435"/>
        <v>0</v>
      </c>
      <c r="Q270" s="183">
        <f t="shared" si="435"/>
        <v>0</v>
      </c>
      <c r="R270" s="183">
        <f t="shared" si="435"/>
        <v>0</v>
      </c>
      <c r="S270" s="183">
        <f t="shared" si="435"/>
        <v>0</v>
      </c>
      <c r="T270" s="181">
        <f>SUM(T266:T269)</f>
        <v>0</v>
      </c>
      <c r="U270" s="187">
        <f>SUM(U266:U269)</f>
        <v>0</v>
      </c>
      <c r="W270" s="287" t="str">
        <f t="shared" si="427"/>
        <v>TOTAL 2.8 - Project Management for 
Preliminary  Engineering Phase</v>
      </c>
      <c r="X270" s="287"/>
      <c r="Y270" s="189"/>
      <c r="Z270" s="188" t="e">
        <f t="shared" si="429"/>
        <v>#DIV/0!</v>
      </c>
      <c r="AA270" s="185">
        <f t="shared" si="430"/>
        <v>0</v>
      </c>
      <c r="AB270" s="186">
        <f t="shared" si="431"/>
        <v>0</v>
      </c>
      <c r="AC270" s="186">
        <f t="shared" si="432"/>
        <v>0</v>
      </c>
      <c r="AD270" s="186">
        <f t="shared" si="433"/>
        <v>0</v>
      </c>
      <c r="AE270" s="186">
        <f>SUM(AE266:AE269)</f>
        <v>0</v>
      </c>
      <c r="AF270" s="186">
        <f>SUM(AF266:AF269)</f>
        <v>0</v>
      </c>
      <c r="AG270" s="186">
        <f>SUM(AG266:AG269)</f>
        <v>0</v>
      </c>
      <c r="AH270" s="186">
        <f>SUM(AH266:AH269)</f>
        <v>0</v>
      </c>
      <c r="AI270" s="186">
        <f>SUM(AI266:AI269)</f>
        <v>0</v>
      </c>
      <c r="AJ270" s="186">
        <f>(+AB270*(1+AD$3))*AD$6</f>
        <v>0</v>
      </c>
      <c r="AK270" s="187">
        <f t="shared" si="348"/>
        <v>0</v>
      </c>
      <c r="AL270" s="246"/>
      <c r="AM270" s="287" t="str">
        <f t="shared" si="428"/>
        <v>TOTAL 2.8 - Project Management for 
Preliminary  Engineering Phase</v>
      </c>
      <c r="AN270" s="287"/>
      <c r="AO270" s="194">
        <f t="shared" ref="AO270:AW270" si="436">SUM(AO266:AO269)*AO9</f>
        <v>0</v>
      </c>
      <c r="AP270" s="194">
        <f t="shared" si="436"/>
        <v>0</v>
      </c>
      <c r="AQ270" s="194">
        <f t="shared" si="436"/>
        <v>0</v>
      </c>
      <c r="AR270" s="194">
        <f t="shared" si="436"/>
        <v>0</v>
      </c>
      <c r="AS270" s="194">
        <f t="shared" si="436"/>
        <v>0</v>
      </c>
      <c r="AT270" s="194">
        <f t="shared" si="436"/>
        <v>0</v>
      </c>
      <c r="AU270" s="194">
        <f t="shared" si="436"/>
        <v>0</v>
      </c>
      <c r="AV270" s="194">
        <f t="shared" si="436"/>
        <v>0</v>
      </c>
      <c r="AW270" s="194">
        <f t="shared" si="436"/>
        <v>0</v>
      </c>
      <c r="AX270" s="184">
        <f>SUM(AX266:AX269)</f>
        <v>0</v>
      </c>
    </row>
    <row r="271" spans="1:50" x14ac:dyDescent="0.2">
      <c r="A271" t="s">
        <v>54</v>
      </c>
      <c r="B271" s="288"/>
      <c r="C271" s="288"/>
      <c r="D271" s="70"/>
      <c r="W271" s="288"/>
      <c r="X271" s="288"/>
      <c r="Y271" s="90"/>
      <c r="AK271" s="87"/>
      <c r="AL271" s="246"/>
      <c r="AM271" s="288"/>
      <c r="AN271" s="288"/>
      <c r="AO271" s="24"/>
      <c r="AX271" s="1"/>
    </row>
    <row r="272" spans="1:50" ht="15" customHeight="1" x14ac:dyDescent="0.2">
      <c r="A272" t="s">
        <v>54</v>
      </c>
      <c r="B272" s="284" t="s">
        <v>280</v>
      </c>
      <c r="C272" s="284"/>
      <c r="D272" s="71"/>
      <c r="E272" s="45"/>
      <c r="F272" s="45"/>
      <c r="G272" s="45"/>
      <c r="H272" s="45"/>
      <c r="I272" s="45"/>
      <c r="J272" s="45"/>
      <c r="K272" s="45"/>
      <c r="L272" s="45"/>
      <c r="M272" s="45"/>
      <c r="N272" s="45"/>
      <c r="O272" s="45"/>
      <c r="P272" s="45"/>
      <c r="Q272" s="45"/>
      <c r="R272" s="45"/>
      <c r="S272" s="45"/>
      <c r="T272" s="56"/>
      <c r="U272" s="231"/>
      <c r="W272" s="284" t="str">
        <f>+B272</f>
        <v>2.9 - Limited Review</v>
      </c>
      <c r="X272" s="284"/>
      <c r="Y272" s="91"/>
      <c r="Z272" s="63"/>
      <c r="AA272" s="34"/>
      <c r="AB272" s="64"/>
      <c r="AC272" s="64"/>
      <c r="AD272" s="64"/>
      <c r="AE272" s="64"/>
      <c r="AF272" s="64"/>
      <c r="AG272" s="64"/>
      <c r="AH272" s="64"/>
      <c r="AI272" s="64"/>
      <c r="AJ272" s="64"/>
      <c r="AK272" s="88"/>
      <c r="AL272" s="246"/>
      <c r="AM272" s="284" t="str">
        <f>+B272</f>
        <v>2.9 - Limited Review</v>
      </c>
      <c r="AN272" s="284"/>
      <c r="AO272" s="33"/>
      <c r="AP272" s="34"/>
      <c r="AQ272" s="34"/>
      <c r="AR272" s="34"/>
      <c r="AS272" s="34"/>
      <c r="AT272" s="34"/>
      <c r="AU272" s="34"/>
      <c r="AV272" s="34"/>
      <c r="AW272" s="34"/>
      <c r="AX272" s="63"/>
    </row>
    <row r="273" spans="1:50" ht="14.25" customHeight="1" thickBot="1" x14ac:dyDescent="0.25">
      <c r="A273" t="s">
        <v>54</v>
      </c>
      <c r="B273" s="286" t="s">
        <v>281</v>
      </c>
      <c r="C273" s="286"/>
      <c r="D273" s="110"/>
      <c r="E273" s="111"/>
      <c r="F273" s="111"/>
      <c r="G273" s="111"/>
      <c r="H273" s="111"/>
      <c r="I273" s="111"/>
      <c r="J273" s="111"/>
      <c r="K273" s="111"/>
      <c r="L273" s="111"/>
      <c r="M273" s="111"/>
      <c r="N273" s="111"/>
      <c r="O273" s="111"/>
      <c r="P273" s="111"/>
      <c r="Q273" s="111"/>
      <c r="R273" s="111"/>
      <c r="S273" s="111"/>
      <c r="T273" s="57">
        <f>SUM(E273:S273)</f>
        <v>0</v>
      </c>
      <c r="U273" s="230">
        <f>+E$9*E273+F$9*F273+G$9*G273+H$9*H273+I$9*I273+J$9*J273+K$9*K273+L$9*L273+M$9*M273+N$9*N273+O$9*O273+P$9*P273+Q$9*Q273+R$9*R273+S$9*S273</f>
        <v>0</v>
      </c>
      <c r="V273" s="241"/>
      <c r="W273" s="286" t="str">
        <f>+B273</f>
        <v>2.9.A - QA/QC for Limited Review</v>
      </c>
      <c r="X273" s="286"/>
      <c r="Y273" s="92">
        <f>+D273</f>
        <v>0</v>
      </c>
      <c r="Z273" s="1" t="e">
        <f>+AB273/AA273</f>
        <v>#DIV/0!</v>
      </c>
      <c r="AA273">
        <f>+T273</f>
        <v>0</v>
      </c>
      <c r="AB273" s="2">
        <f>+U273</f>
        <v>0</v>
      </c>
      <c r="AC273" s="2">
        <f>+AB273*AD$4</f>
        <v>0</v>
      </c>
      <c r="AD273" s="2">
        <f>+AB273*AD$5</f>
        <v>0</v>
      </c>
      <c r="AE273" s="2">
        <f>+AX273</f>
        <v>0</v>
      </c>
      <c r="AF273" s="2">
        <v>0</v>
      </c>
      <c r="AG273" s="2">
        <v>0</v>
      </c>
      <c r="AH273" s="2">
        <v>0</v>
      </c>
      <c r="AI273" s="2">
        <v>0</v>
      </c>
      <c r="AJ273" s="2">
        <f>(+AB273*(1+AD$3))*AD$6</f>
        <v>0</v>
      </c>
      <c r="AK273" s="87">
        <f t="shared" si="348"/>
        <v>0</v>
      </c>
      <c r="AL273" s="247"/>
      <c r="AM273" s="286" t="str">
        <f>+B273</f>
        <v>2.9.A - QA/QC for Limited Review</v>
      </c>
      <c r="AN273" s="286"/>
      <c r="AO273" s="116"/>
      <c r="AP273" s="114"/>
      <c r="AQ273" s="114"/>
      <c r="AR273" s="114"/>
      <c r="AS273" s="114"/>
      <c r="AT273" s="114"/>
      <c r="AU273" s="114"/>
      <c r="AV273" s="114"/>
      <c r="AW273" s="114"/>
      <c r="AX273" s="1">
        <v>0</v>
      </c>
    </row>
    <row r="274" spans="1:50" ht="15" customHeight="1" x14ac:dyDescent="0.2">
      <c r="A274" t="s">
        <v>54</v>
      </c>
      <c r="B274" s="287" t="s">
        <v>282</v>
      </c>
      <c r="C274" s="287"/>
      <c r="D274" s="73"/>
      <c r="E274" s="183">
        <f>SUM(E273)</f>
        <v>0</v>
      </c>
      <c r="F274" s="183">
        <f t="shared" ref="F274:S274" si="437">SUM(F273)</f>
        <v>0</v>
      </c>
      <c r="G274" s="183">
        <f t="shared" si="437"/>
        <v>0</v>
      </c>
      <c r="H274" s="183">
        <f t="shared" si="437"/>
        <v>0</v>
      </c>
      <c r="I274" s="183">
        <f t="shared" si="437"/>
        <v>0</v>
      </c>
      <c r="J274" s="183">
        <f t="shared" si="437"/>
        <v>0</v>
      </c>
      <c r="K274" s="183">
        <f t="shared" si="437"/>
        <v>0</v>
      </c>
      <c r="L274" s="183">
        <f t="shared" si="437"/>
        <v>0</v>
      </c>
      <c r="M274" s="183">
        <f t="shared" si="437"/>
        <v>0</v>
      </c>
      <c r="N274" s="183">
        <f t="shared" si="437"/>
        <v>0</v>
      </c>
      <c r="O274" s="183">
        <f t="shared" si="437"/>
        <v>0</v>
      </c>
      <c r="P274" s="183">
        <f t="shared" si="437"/>
        <v>0</v>
      </c>
      <c r="Q274" s="183">
        <f t="shared" si="437"/>
        <v>0</v>
      </c>
      <c r="R274" s="183">
        <f t="shared" si="437"/>
        <v>0</v>
      </c>
      <c r="S274" s="183">
        <f t="shared" si="437"/>
        <v>0</v>
      </c>
      <c r="T274" s="181">
        <f>SUM(T273)</f>
        <v>0</v>
      </c>
      <c r="U274" s="187">
        <f>SUM(U273)</f>
        <v>0</v>
      </c>
      <c r="W274" s="287" t="str">
        <f>+B274</f>
        <v>TOTAL 2.9 - Limited Review</v>
      </c>
      <c r="X274" s="287"/>
      <c r="Y274" s="189"/>
      <c r="Z274" s="188" t="e">
        <f t="shared" ref="Z274" si="438">+AB274/AA274</f>
        <v>#DIV/0!</v>
      </c>
      <c r="AA274" s="185">
        <f t="shared" ref="AA274" si="439">+T274</f>
        <v>0</v>
      </c>
      <c r="AB274" s="186">
        <f t="shared" ref="AB274" si="440">+U274</f>
        <v>0</v>
      </c>
      <c r="AC274" s="186">
        <f t="shared" ref="AC274" si="441">+AB274*AD$4</f>
        <v>0</v>
      </c>
      <c r="AD274" s="186">
        <f t="shared" ref="AD274" si="442">+AB274*AD$5</f>
        <v>0</v>
      </c>
      <c r="AE274" s="186">
        <f>SUM(AE273)</f>
        <v>0</v>
      </c>
      <c r="AF274" s="186">
        <f>SUM(AF273)</f>
        <v>0</v>
      </c>
      <c r="AG274" s="186">
        <f>SUM(AG273)</f>
        <v>0</v>
      </c>
      <c r="AH274" s="186">
        <f>SUM(AH273)</f>
        <v>0</v>
      </c>
      <c r="AI274" s="186">
        <f>SUM(AI273)</f>
        <v>0</v>
      </c>
      <c r="AJ274" s="186">
        <f>(+AB274*(1+AD$3))*AD$6</f>
        <v>0</v>
      </c>
      <c r="AK274" s="187">
        <f t="shared" ref="AK274:AK345" si="443">SUM(AB274:AJ274)</f>
        <v>0</v>
      </c>
      <c r="AL274" s="246"/>
      <c r="AM274" s="287" t="str">
        <f>+B274</f>
        <v>TOTAL 2.9 - Limited Review</v>
      </c>
      <c r="AN274" s="287"/>
      <c r="AO274" s="194">
        <f t="shared" ref="AO274:AW274" si="444">SUM(AO273)*AO9</f>
        <v>0</v>
      </c>
      <c r="AP274" s="194">
        <f t="shared" si="444"/>
        <v>0</v>
      </c>
      <c r="AQ274" s="194">
        <f t="shared" si="444"/>
        <v>0</v>
      </c>
      <c r="AR274" s="194">
        <f t="shared" si="444"/>
        <v>0</v>
      </c>
      <c r="AS274" s="194">
        <f t="shared" si="444"/>
        <v>0</v>
      </c>
      <c r="AT274" s="194">
        <f t="shared" si="444"/>
        <v>0</v>
      </c>
      <c r="AU274" s="194">
        <f t="shared" si="444"/>
        <v>0</v>
      </c>
      <c r="AV274" s="194">
        <f t="shared" si="444"/>
        <v>0</v>
      </c>
      <c r="AW274" s="194">
        <f t="shared" si="444"/>
        <v>0</v>
      </c>
      <c r="AX274" s="184">
        <f>SUM(AX273)</f>
        <v>0</v>
      </c>
    </row>
    <row r="275" spans="1:50" ht="15.75" thickBot="1" x14ac:dyDescent="0.25">
      <c r="A275" t="s">
        <v>54</v>
      </c>
      <c r="B275" s="119"/>
      <c r="C275" s="119"/>
      <c r="D275" s="120"/>
      <c r="E275" s="121"/>
      <c r="F275" s="121"/>
      <c r="G275" s="121"/>
      <c r="H275" s="121"/>
      <c r="I275" s="121"/>
      <c r="J275" s="121"/>
      <c r="K275" s="121"/>
      <c r="L275" s="121"/>
      <c r="M275" s="121"/>
      <c r="N275" s="121"/>
      <c r="O275" s="121"/>
      <c r="P275" s="121"/>
      <c r="Q275" s="121"/>
      <c r="R275" s="121"/>
      <c r="S275" s="121"/>
      <c r="T275" s="122"/>
      <c r="U275" s="236"/>
      <c r="V275" s="245"/>
      <c r="W275" s="119"/>
      <c r="X275" s="119"/>
      <c r="Y275" s="123"/>
      <c r="Z275" s="140"/>
      <c r="AA275" s="124"/>
      <c r="AB275" s="155"/>
      <c r="AC275" s="155"/>
      <c r="AD275" s="155"/>
      <c r="AE275" s="155"/>
      <c r="AF275" s="155"/>
      <c r="AG275" s="155"/>
      <c r="AH275" s="155"/>
      <c r="AI275" s="155"/>
      <c r="AJ275" s="155"/>
      <c r="AK275" s="156"/>
      <c r="AL275" s="250"/>
      <c r="AM275" s="119"/>
      <c r="AN275" s="119"/>
      <c r="AO275" s="125"/>
      <c r="AP275" s="124"/>
      <c r="AQ275" s="124"/>
      <c r="AR275" s="124"/>
      <c r="AS275" s="124"/>
      <c r="AT275" s="124"/>
      <c r="AU275" s="124"/>
      <c r="AV275" s="124"/>
      <c r="AW275" s="124"/>
      <c r="AX275" s="140"/>
    </row>
    <row r="276" spans="1:50" s="3" customFormat="1" ht="15.75" customHeight="1" thickTop="1" x14ac:dyDescent="0.25">
      <c r="A276" s="178" t="s">
        <v>69</v>
      </c>
      <c r="B276" s="300" t="s">
        <v>283</v>
      </c>
      <c r="C276" s="300"/>
      <c r="D276" s="69"/>
      <c r="E276" s="81">
        <f t="shared" ref="E276:S276" si="445">E83+E95+E178+E184+E196+E200+E263+E270+E274</f>
        <v>0</v>
      </c>
      <c r="F276" s="81">
        <f t="shared" si="445"/>
        <v>0</v>
      </c>
      <c r="G276" s="81">
        <f t="shared" si="445"/>
        <v>0</v>
      </c>
      <c r="H276" s="81">
        <f t="shared" si="445"/>
        <v>0</v>
      </c>
      <c r="I276" s="81">
        <f t="shared" si="445"/>
        <v>0</v>
      </c>
      <c r="J276" s="81">
        <f t="shared" si="445"/>
        <v>0</v>
      </c>
      <c r="K276" s="81">
        <f t="shared" si="445"/>
        <v>0</v>
      </c>
      <c r="L276" s="81">
        <f t="shared" si="445"/>
        <v>0</v>
      </c>
      <c r="M276" s="81">
        <f t="shared" si="445"/>
        <v>0</v>
      </c>
      <c r="N276" s="81">
        <f t="shared" si="445"/>
        <v>0</v>
      </c>
      <c r="O276" s="81">
        <f t="shared" si="445"/>
        <v>0</v>
      </c>
      <c r="P276" s="81">
        <f t="shared" si="445"/>
        <v>0</v>
      </c>
      <c r="Q276" s="81">
        <f t="shared" si="445"/>
        <v>0</v>
      </c>
      <c r="R276" s="81">
        <f t="shared" si="445"/>
        <v>0</v>
      </c>
      <c r="S276" s="81">
        <f t="shared" si="445"/>
        <v>0</v>
      </c>
      <c r="T276" s="62">
        <f>SUM(E276:S276)</f>
        <v>0</v>
      </c>
      <c r="U276" s="233">
        <f>U83+U95+U178+U184+U196+U200+U263+U270+U274</f>
        <v>0</v>
      </c>
      <c r="V276" s="243"/>
      <c r="W276" s="300" t="str">
        <f>+B276</f>
        <v>Total - 2 Preliminary Engineering Phase</v>
      </c>
      <c r="X276" s="300"/>
      <c r="Y276" s="208"/>
      <c r="Z276" s="190" t="e">
        <f t="shared" ref="Z276" si="446">+AB276/AA276</f>
        <v>#DIV/0!</v>
      </c>
      <c r="AA276" s="191">
        <f t="shared" ref="AA276" si="447">+T276</f>
        <v>0</v>
      </c>
      <c r="AB276" s="192">
        <f>+U276</f>
        <v>0</v>
      </c>
      <c r="AC276" s="192">
        <f t="shared" ref="AC276" si="448">+AB276*AD$4</f>
        <v>0</v>
      </c>
      <c r="AD276" s="192">
        <f t="shared" ref="AD276" si="449">+AB276*AD$5</f>
        <v>0</v>
      </c>
      <c r="AE276" s="192">
        <f>AE83+AE95+AE178+AE184+AE196+AE200+AE263+AE270+AE274</f>
        <v>0</v>
      </c>
      <c r="AF276" s="192">
        <f>AF83+AF95+AF178+AF184+AF196+AF200+AF263+AF270+AF274</f>
        <v>0</v>
      </c>
      <c r="AG276" s="192">
        <f>AG83+AG95+AG178+AG184+AG196+AG200+AG263+AG270+AG274</f>
        <v>0</v>
      </c>
      <c r="AH276" s="192">
        <f>AH83+AH95+AH178+AH184+AH196+AH200+AH263+AH270+AH274</f>
        <v>0</v>
      </c>
      <c r="AI276" s="192">
        <f>AI83+AI95+AI178+AI184+AI196+AI200+AI263+AI270+AI274</f>
        <v>0</v>
      </c>
      <c r="AJ276" s="192">
        <f>(+AB276*(1+AD$3))*AD$6</f>
        <v>0</v>
      </c>
      <c r="AK276" s="193">
        <f t="shared" si="443"/>
        <v>0</v>
      </c>
      <c r="AL276" s="249"/>
      <c r="AM276" s="300" t="str">
        <f>+B276</f>
        <v>Total - 2 Preliminary Engineering Phase</v>
      </c>
      <c r="AN276" s="300"/>
      <c r="AO276" s="206">
        <f t="shared" ref="AO276:AW276" si="450">AO83+AO95++AO178+AO184+AO196+AO200+AO263+AO270+AO274</f>
        <v>0</v>
      </c>
      <c r="AP276" s="206">
        <f t="shared" si="450"/>
        <v>0</v>
      </c>
      <c r="AQ276" s="206">
        <f t="shared" si="450"/>
        <v>0</v>
      </c>
      <c r="AR276" s="206">
        <f t="shared" si="450"/>
        <v>0</v>
      </c>
      <c r="AS276" s="206">
        <f t="shared" si="450"/>
        <v>0</v>
      </c>
      <c r="AT276" s="206">
        <f t="shared" si="450"/>
        <v>0</v>
      </c>
      <c r="AU276" s="206">
        <f t="shared" si="450"/>
        <v>0</v>
      </c>
      <c r="AV276" s="206">
        <f t="shared" si="450"/>
        <v>0</v>
      </c>
      <c r="AW276" s="206">
        <f t="shared" si="450"/>
        <v>0</v>
      </c>
      <c r="AX276" s="207">
        <f>SUM(AO276:AW276)</f>
        <v>0</v>
      </c>
    </row>
    <row r="277" spans="1:50" ht="15" x14ac:dyDescent="0.2">
      <c r="A277" t="s">
        <v>54</v>
      </c>
      <c r="B277" s="47"/>
      <c r="C277" s="47"/>
      <c r="D277" s="72"/>
      <c r="W277" s="47"/>
      <c r="X277" s="47"/>
      <c r="Y277" s="92"/>
      <c r="AK277" s="87"/>
      <c r="AL277" s="246"/>
      <c r="AM277" s="47"/>
      <c r="AN277" s="47"/>
      <c r="AO277" s="22"/>
      <c r="AX277" s="1"/>
    </row>
    <row r="278" spans="1:50" x14ac:dyDescent="0.2">
      <c r="A278" t="s">
        <v>54</v>
      </c>
      <c r="B278" s="288"/>
      <c r="C278" s="288"/>
      <c r="D278" s="70"/>
      <c r="W278" s="288"/>
      <c r="X278" s="288"/>
      <c r="Y278" s="90"/>
      <c r="AK278" s="87"/>
      <c r="AL278" s="246"/>
      <c r="AM278" s="288"/>
      <c r="AN278" s="288"/>
      <c r="AO278" s="24"/>
      <c r="AX278" s="1"/>
    </row>
    <row r="279" spans="1:50" s="37" customFormat="1" ht="36" customHeight="1" x14ac:dyDescent="0.2">
      <c r="A279" t="s">
        <v>54</v>
      </c>
      <c r="B279" s="307" t="s">
        <v>284</v>
      </c>
      <c r="C279" s="307"/>
      <c r="D279" s="69"/>
      <c r="E279" s="36"/>
      <c r="F279" s="36"/>
      <c r="G279" s="36"/>
      <c r="H279" s="36"/>
      <c r="I279" s="36"/>
      <c r="J279" s="36"/>
      <c r="K279" s="36"/>
      <c r="L279" s="36"/>
      <c r="M279" s="36"/>
      <c r="N279" s="36"/>
      <c r="O279" s="36"/>
      <c r="P279" s="36"/>
      <c r="Q279" s="36"/>
      <c r="R279" s="36"/>
      <c r="S279" s="36"/>
      <c r="T279" s="60"/>
      <c r="U279" s="229"/>
      <c r="V279" s="244"/>
      <c r="W279" s="307" t="str">
        <f t="shared" ref="W279:W307" si="451">+B279</f>
        <v>  3 - Environmental Engineering Phase</v>
      </c>
      <c r="X279" s="307"/>
      <c r="Y279" s="89"/>
      <c r="Z279" s="138"/>
      <c r="AB279" s="151"/>
      <c r="AC279" s="151"/>
      <c r="AD279" s="151"/>
      <c r="AE279" s="151"/>
      <c r="AF279" s="151"/>
      <c r="AG279" s="151"/>
      <c r="AH279" s="151"/>
      <c r="AI279" s="151"/>
      <c r="AJ279" s="151"/>
      <c r="AK279" s="152"/>
      <c r="AL279" s="244"/>
      <c r="AM279" s="307" t="str">
        <f t="shared" ref="AM279:AM307" si="452">+B279</f>
        <v>  3 - Environmental Engineering Phase</v>
      </c>
      <c r="AN279" s="307"/>
      <c r="AO279" s="35"/>
      <c r="AX279" s="138"/>
    </row>
    <row r="280" spans="1:50" ht="15" customHeight="1" x14ac:dyDescent="0.2">
      <c r="A280" t="s">
        <v>54</v>
      </c>
      <c r="B280" s="284" t="s">
        <v>285</v>
      </c>
      <c r="C280" s="284"/>
      <c r="D280" s="71"/>
      <c r="E280" s="45"/>
      <c r="F280" s="45"/>
      <c r="G280" s="45"/>
      <c r="H280" s="45"/>
      <c r="I280" s="45"/>
      <c r="J280" s="45"/>
      <c r="K280" s="45"/>
      <c r="L280" s="45"/>
      <c r="M280" s="45"/>
      <c r="N280" s="45"/>
      <c r="O280" s="45"/>
      <c r="P280" s="45"/>
      <c r="Q280" s="45"/>
      <c r="R280" s="45"/>
      <c r="S280" s="45"/>
      <c r="T280" s="56"/>
      <c r="U280" s="231"/>
      <c r="W280" s="284" t="str">
        <f t="shared" si="451"/>
        <v>3.1 - Environmental Field Studies and Refined  Impacts</v>
      </c>
      <c r="X280" s="284"/>
      <c r="Y280" s="91"/>
      <c r="Z280" s="63"/>
      <c r="AA280" s="34"/>
      <c r="AB280" s="64"/>
      <c r="AC280" s="64"/>
      <c r="AD280" s="64"/>
      <c r="AE280" s="64"/>
      <c r="AF280" s="64"/>
      <c r="AG280" s="64"/>
      <c r="AH280" s="64"/>
      <c r="AI280" s="64"/>
      <c r="AJ280" s="64"/>
      <c r="AK280" s="88"/>
      <c r="AL280" s="246"/>
      <c r="AM280" s="284" t="str">
        <f t="shared" si="452"/>
        <v>3.1 - Environmental Field Studies and Refined  Impacts</v>
      </c>
      <c r="AN280" s="284"/>
      <c r="AO280" s="33"/>
      <c r="AP280" s="34"/>
      <c r="AQ280" s="34"/>
      <c r="AR280" s="34"/>
      <c r="AS280" s="34"/>
      <c r="AT280" s="34"/>
      <c r="AU280" s="34"/>
      <c r="AV280" s="34"/>
      <c r="AW280" s="34"/>
      <c r="AX280" s="63"/>
    </row>
    <row r="281" spans="1:50" ht="14.25" customHeight="1" x14ac:dyDescent="0.2">
      <c r="A281" t="s">
        <v>54</v>
      </c>
      <c r="B281" s="281" t="s">
        <v>286</v>
      </c>
      <c r="C281" s="281"/>
      <c r="D281" s="72"/>
      <c r="T281" s="57">
        <f t="shared" ref="T281:T306" si="453">SUM(E281:S281)</f>
        <v>0</v>
      </c>
      <c r="U281" s="230">
        <f t="shared" ref="U281:U306" si="454">+E$9*E281+F$9*F281+G$9*G281+H$9*H281+I$9*I281+J$9*J281+K$9*K281+L$9*L281+M$9*M281+N$9*N281+O$9*O281+P$9*P281+Q$9*Q281+R$9*R281+S$9*S281</f>
        <v>0</v>
      </c>
      <c r="W281" s="281" t="str">
        <f t="shared" si="451"/>
        <v>3.1.A - Phase I Cultural Archaeological</v>
      </c>
      <c r="X281" s="281"/>
      <c r="Y281" s="92">
        <f t="shared" ref="Y281:Y306" si="455">+D281</f>
        <v>0</v>
      </c>
      <c r="Z281" s="1" t="e">
        <f t="shared" ref="Z281:Z307" si="456">+AB281/AA281</f>
        <v>#DIV/0!</v>
      </c>
      <c r="AA281">
        <f t="shared" ref="AA281:AA307" si="457">+T281</f>
        <v>0</v>
      </c>
      <c r="AB281" s="2">
        <f t="shared" ref="AB281:AB307" si="458">+U281</f>
        <v>0</v>
      </c>
      <c r="AC281" s="2">
        <f t="shared" ref="AC281:AC307" si="459">+AB281*AD$4</f>
        <v>0</v>
      </c>
      <c r="AD281" s="2">
        <f t="shared" ref="AD281:AD307" si="460">+AB281*AD$5</f>
        <v>0</v>
      </c>
      <c r="AE281" s="2">
        <f t="shared" ref="AE281:AE306" si="461">+AX281</f>
        <v>0</v>
      </c>
      <c r="AF281" s="2">
        <v>0</v>
      </c>
      <c r="AG281" s="2">
        <v>0</v>
      </c>
      <c r="AH281" s="2">
        <v>0</v>
      </c>
      <c r="AI281" s="2">
        <v>0</v>
      </c>
      <c r="AJ281" s="2">
        <f t="shared" ref="AJ281:AJ307" si="462">(+AB281*(1+AD$3))*AD$6</f>
        <v>0</v>
      </c>
      <c r="AK281" s="87">
        <f t="shared" si="443"/>
        <v>0</v>
      </c>
      <c r="AL281" s="246"/>
      <c r="AM281" s="281" t="str">
        <f t="shared" si="452"/>
        <v>3.1.A - Phase I Cultural Archaeological</v>
      </c>
      <c r="AN281" s="281"/>
      <c r="AO281" s="22"/>
      <c r="AX281" s="1">
        <v>0</v>
      </c>
    </row>
    <row r="282" spans="1:50" ht="14.25" customHeight="1" x14ac:dyDescent="0.2">
      <c r="A282" t="s">
        <v>54</v>
      </c>
      <c r="B282" s="281" t="s">
        <v>520</v>
      </c>
      <c r="C282" s="281"/>
      <c r="D282" s="72"/>
      <c r="T282" s="57">
        <f t="shared" si="453"/>
        <v>0</v>
      </c>
      <c r="U282" s="230">
        <f t="shared" si="454"/>
        <v>0</v>
      </c>
      <c r="W282" s="281" t="str">
        <f t="shared" si="451"/>
        <v>3.1.B - Phase II Cultural Resource History/Architecture Survey</v>
      </c>
      <c r="X282" s="281"/>
      <c r="Y282" s="92">
        <f t="shared" si="455"/>
        <v>0</v>
      </c>
      <c r="Z282" s="1" t="e">
        <f t="shared" si="456"/>
        <v>#DIV/0!</v>
      </c>
      <c r="AA282">
        <f t="shared" si="457"/>
        <v>0</v>
      </c>
      <c r="AB282" s="2">
        <f t="shared" si="458"/>
        <v>0</v>
      </c>
      <c r="AC282" s="2">
        <f t="shared" si="459"/>
        <v>0</v>
      </c>
      <c r="AD282" s="2">
        <f t="shared" si="460"/>
        <v>0</v>
      </c>
      <c r="AE282" s="2">
        <f t="shared" si="461"/>
        <v>0</v>
      </c>
      <c r="AF282" s="2">
        <v>0</v>
      </c>
      <c r="AG282" s="2">
        <v>0</v>
      </c>
      <c r="AH282" s="2">
        <v>0</v>
      </c>
      <c r="AI282" s="2">
        <v>0</v>
      </c>
      <c r="AJ282" s="2">
        <f t="shared" si="462"/>
        <v>0</v>
      </c>
      <c r="AK282" s="87">
        <f t="shared" si="443"/>
        <v>0</v>
      </c>
      <c r="AL282" s="246"/>
      <c r="AM282" s="281" t="str">
        <f t="shared" si="452"/>
        <v>3.1.B - Phase II Cultural Resource History/Architecture Survey</v>
      </c>
      <c r="AN282" s="281"/>
      <c r="AO282" s="22"/>
      <c r="AX282" s="1">
        <v>0</v>
      </c>
    </row>
    <row r="283" spans="1:50" ht="14.25" customHeight="1" x14ac:dyDescent="0.2">
      <c r="A283" t="s">
        <v>54</v>
      </c>
      <c r="B283" s="281" t="s">
        <v>521</v>
      </c>
      <c r="C283" s="281"/>
      <c r="D283" s="72"/>
      <c r="T283" s="57">
        <f t="shared" si="453"/>
        <v>0</v>
      </c>
      <c r="U283" s="230">
        <f t="shared" si="454"/>
        <v>0</v>
      </c>
      <c r="W283" s="281" t="str">
        <f t="shared" si="451"/>
        <v>3.1.C - Section 4(f) Evaluation Determination</v>
      </c>
      <c r="X283" s="281"/>
      <c r="Y283" s="92">
        <f t="shared" si="455"/>
        <v>0</v>
      </c>
      <c r="Z283" s="1" t="e">
        <f t="shared" si="456"/>
        <v>#DIV/0!</v>
      </c>
      <c r="AA283">
        <f t="shared" si="457"/>
        <v>0</v>
      </c>
      <c r="AB283" s="2">
        <f t="shared" si="458"/>
        <v>0</v>
      </c>
      <c r="AC283" s="2">
        <f t="shared" si="459"/>
        <v>0</v>
      </c>
      <c r="AD283" s="2">
        <f t="shared" si="460"/>
        <v>0</v>
      </c>
      <c r="AE283" s="2">
        <f t="shared" si="461"/>
        <v>0</v>
      </c>
      <c r="AF283" s="2">
        <v>0</v>
      </c>
      <c r="AG283" s="2">
        <v>0</v>
      </c>
      <c r="AH283" s="2">
        <v>0</v>
      </c>
      <c r="AI283" s="2">
        <v>0</v>
      </c>
      <c r="AJ283" s="2">
        <f t="shared" si="462"/>
        <v>0</v>
      </c>
      <c r="AK283" s="87">
        <f t="shared" si="443"/>
        <v>0</v>
      </c>
      <c r="AL283" s="246"/>
      <c r="AM283" s="281" t="str">
        <f t="shared" si="452"/>
        <v>3.1.C - Section 4(f) Evaluation Determination</v>
      </c>
      <c r="AN283" s="281"/>
      <c r="AO283" s="22"/>
      <c r="AX283" s="1">
        <v>0</v>
      </c>
    </row>
    <row r="284" spans="1:50" ht="14.25" customHeight="1" x14ac:dyDescent="0.2">
      <c r="A284" t="s">
        <v>54</v>
      </c>
      <c r="B284" s="281" t="s">
        <v>522</v>
      </c>
      <c r="C284" s="281"/>
      <c r="D284" s="72"/>
      <c r="T284" s="57">
        <f t="shared" si="453"/>
        <v>0</v>
      </c>
      <c r="U284" s="230">
        <f t="shared" si="454"/>
        <v>0</v>
      </c>
      <c r="W284" s="281" t="str">
        <f t="shared" si="451"/>
        <v>3.1.D - Regulated Materials Review Assessment</v>
      </c>
      <c r="X284" s="281"/>
      <c r="Y284" s="92">
        <f t="shared" si="455"/>
        <v>0</v>
      </c>
      <c r="Z284" s="1" t="e">
        <f t="shared" si="456"/>
        <v>#DIV/0!</v>
      </c>
      <c r="AA284">
        <f t="shared" si="457"/>
        <v>0</v>
      </c>
      <c r="AB284" s="2">
        <f t="shared" si="458"/>
        <v>0</v>
      </c>
      <c r="AC284" s="2">
        <f t="shared" si="459"/>
        <v>0</v>
      </c>
      <c r="AD284" s="2">
        <f t="shared" si="460"/>
        <v>0</v>
      </c>
      <c r="AE284" s="2">
        <f t="shared" si="461"/>
        <v>0</v>
      </c>
      <c r="AF284" s="2">
        <v>0</v>
      </c>
      <c r="AG284" s="2">
        <v>0</v>
      </c>
      <c r="AH284" s="2">
        <v>0</v>
      </c>
      <c r="AI284" s="2">
        <v>0</v>
      </c>
      <c r="AJ284" s="2">
        <f t="shared" si="462"/>
        <v>0</v>
      </c>
      <c r="AK284" s="87">
        <f t="shared" si="443"/>
        <v>0</v>
      </c>
      <c r="AL284" s="246"/>
      <c r="AM284" s="281" t="str">
        <f t="shared" si="452"/>
        <v>3.1.D - Regulated Materials Review Assessment</v>
      </c>
      <c r="AN284" s="281"/>
      <c r="AO284" s="22"/>
      <c r="AX284" s="1">
        <v>0</v>
      </c>
    </row>
    <row r="285" spans="1:50" ht="14.25" customHeight="1" x14ac:dyDescent="0.2">
      <c r="A285" t="s">
        <v>54</v>
      </c>
      <c r="B285" s="281" t="s">
        <v>287</v>
      </c>
      <c r="C285" s="281"/>
      <c r="D285" s="72"/>
      <c r="T285" s="57">
        <f t="shared" si="453"/>
        <v>0</v>
      </c>
      <c r="U285" s="230">
        <f t="shared" si="454"/>
        <v>0</v>
      </c>
      <c r="W285" s="281" t="str">
        <f t="shared" si="451"/>
        <v>3.1.E - Farmland Studies</v>
      </c>
      <c r="X285" s="281"/>
      <c r="Y285" s="92">
        <f t="shared" si="455"/>
        <v>0</v>
      </c>
      <c r="Z285" s="1" t="e">
        <f t="shared" si="456"/>
        <v>#DIV/0!</v>
      </c>
      <c r="AA285">
        <f t="shared" si="457"/>
        <v>0</v>
      </c>
      <c r="AB285" s="2">
        <f t="shared" si="458"/>
        <v>0</v>
      </c>
      <c r="AC285" s="2">
        <f t="shared" si="459"/>
        <v>0</v>
      </c>
      <c r="AD285" s="2">
        <f t="shared" si="460"/>
        <v>0</v>
      </c>
      <c r="AE285" s="2">
        <f t="shared" si="461"/>
        <v>0</v>
      </c>
      <c r="AF285" s="2">
        <v>0</v>
      </c>
      <c r="AG285" s="2">
        <v>0</v>
      </c>
      <c r="AH285" s="2">
        <v>0</v>
      </c>
      <c r="AI285" s="2">
        <v>0</v>
      </c>
      <c r="AJ285" s="2">
        <f t="shared" si="462"/>
        <v>0</v>
      </c>
      <c r="AK285" s="87">
        <f t="shared" si="443"/>
        <v>0</v>
      </c>
      <c r="AL285" s="246"/>
      <c r="AM285" s="281" t="str">
        <f t="shared" si="452"/>
        <v>3.1.E - Farmland Studies</v>
      </c>
      <c r="AN285" s="281"/>
      <c r="AO285" s="22"/>
      <c r="AX285" s="1">
        <v>0</v>
      </c>
    </row>
    <row r="286" spans="1:50" ht="14.25" customHeight="1" x14ac:dyDescent="0.2">
      <c r="A286" t="s">
        <v>54</v>
      </c>
      <c r="B286" s="281" t="s">
        <v>523</v>
      </c>
      <c r="C286" s="281"/>
      <c r="D286" s="72"/>
      <c r="T286" s="57">
        <f t="shared" si="453"/>
        <v>0</v>
      </c>
      <c r="U286" s="230">
        <f t="shared" si="454"/>
        <v>0</v>
      </c>
      <c r="W286" s="281" t="str">
        <f t="shared" si="451"/>
        <v>3.1.F - Indirect Effects and Cumulative Impacts (ICE) Analysis</v>
      </c>
      <c r="X286" s="281"/>
      <c r="Y286" s="92">
        <f t="shared" si="455"/>
        <v>0</v>
      </c>
      <c r="Z286" s="1" t="e">
        <f t="shared" si="456"/>
        <v>#DIV/0!</v>
      </c>
      <c r="AA286">
        <f t="shared" si="457"/>
        <v>0</v>
      </c>
      <c r="AB286" s="2">
        <f t="shared" si="458"/>
        <v>0</v>
      </c>
      <c r="AC286" s="2">
        <f t="shared" si="459"/>
        <v>0</v>
      </c>
      <c r="AD286" s="2">
        <f t="shared" si="460"/>
        <v>0</v>
      </c>
      <c r="AE286" s="2">
        <f t="shared" si="461"/>
        <v>0</v>
      </c>
      <c r="AF286" s="2">
        <v>0</v>
      </c>
      <c r="AG286" s="2">
        <v>0</v>
      </c>
      <c r="AH286" s="2">
        <v>0</v>
      </c>
      <c r="AI286" s="2">
        <v>0</v>
      </c>
      <c r="AJ286" s="2">
        <f t="shared" si="462"/>
        <v>0</v>
      </c>
      <c r="AK286" s="87">
        <f t="shared" si="443"/>
        <v>0</v>
      </c>
      <c r="AL286" s="246"/>
      <c r="AM286" s="281" t="str">
        <f t="shared" si="452"/>
        <v>3.1.F - Indirect Effects and Cumulative Impacts (ICE) Analysis</v>
      </c>
      <c r="AN286" s="281"/>
      <c r="AO286" s="22"/>
      <c r="AX286" s="1">
        <v>0</v>
      </c>
    </row>
    <row r="287" spans="1:50" ht="14.25" customHeight="1" x14ac:dyDescent="0.2">
      <c r="A287" t="s">
        <v>54</v>
      </c>
      <c r="B287" s="281" t="s">
        <v>554</v>
      </c>
      <c r="C287" s="281"/>
      <c r="D287" s="72"/>
      <c r="T287" s="57">
        <f t="shared" si="453"/>
        <v>0</v>
      </c>
      <c r="U287" s="230">
        <f t="shared" si="454"/>
        <v>0</v>
      </c>
      <c r="W287" s="281" t="str">
        <f t="shared" si="451"/>
        <v>3.1.G - Address NEPA Specific Underserved Populations Environmental Justice Concerns</v>
      </c>
      <c r="X287" s="281"/>
      <c r="Y287" s="92">
        <f t="shared" si="455"/>
        <v>0</v>
      </c>
      <c r="Z287" s="1" t="e">
        <f t="shared" si="456"/>
        <v>#DIV/0!</v>
      </c>
      <c r="AA287">
        <f t="shared" si="457"/>
        <v>0</v>
      </c>
      <c r="AB287" s="2">
        <f t="shared" si="458"/>
        <v>0</v>
      </c>
      <c r="AC287" s="2">
        <f t="shared" si="459"/>
        <v>0</v>
      </c>
      <c r="AD287" s="2">
        <f t="shared" si="460"/>
        <v>0</v>
      </c>
      <c r="AE287" s="2">
        <f t="shared" si="461"/>
        <v>0</v>
      </c>
      <c r="AF287" s="2">
        <v>0</v>
      </c>
      <c r="AG287" s="2">
        <v>0</v>
      </c>
      <c r="AH287" s="2">
        <v>0</v>
      </c>
      <c r="AI287" s="2">
        <v>0</v>
      </c>
      <c r="AJ287" s="2">
        <f t="shared" si="462"/>
        <v>0</v>
      </c>
      <c r="AK287" s="87">
        <f t="shared" si="443"/>
        <v>0</v>
      </c>
      <c r="AL287" s="246"/>
      <c r="AM287" s="281" t="str">
        <f t="shared" si="452"/>
        <v>3.1.G - Address NEPA Specific Underserved Populations Environmental Justice Concerns</v>
      </c>
      <c r="AN287" s="281"/>
      <c r="AO287" s="22"/>
      <c r="AX287" s="1">
        <v>0</v>
      </c>
    </row>
    <row r="288" spans="1:50" ht="14.25" customHeight="1" x14ac:dyDescent="0.2">
      <c r="A288" t="s">
        <v>54</v>
      </c>
      <c r="B288" s="281" t="s">
        <v>524</v>
      </c>
      <c r="C288" s="281"/>
      <c r="D288" s="72"/>
      <c r="T288" s="57">
        <f t="shared" si="453"/>
        <v>0</v>
      </c>
      <c r="U288" s="230">
        <f t="shared" si="454"/>
        <v>0</v>
      </c>
      <c r="W288" s="281" t="str">
        <f t="shared" si="451"/>
        <v>3.1.H - Relocation Assistance Program Conceptual Survey</v>
      </c>
      <c r="X288" s="281"/>
      <c r="Y288" s="92">
        <f t="shared" si="455"/>
        <v>0</v>
      </c>
      <c r="Z288" s="1" t="e">
        <f t="shared" si="456"/>
        <v>#DIV/0!</v>
      </c>
      <c r="AA288">
        <f t="shared" si="457"/>
        <v>0</v>
      </c>
      <c r="AB288" s="2">
        <f t="shared" si="458"/>
        <v>0</v>
      </c>
      <c r="AC288" s="2">
        <f t="shared" si="459"/>
        <v>0</v>
      </c>
      <c r="AD288" s="2">
        <f t="shared" si="460"/>
        <v>0</v>
      </c>
      <c r="AE288" s="2">
        <f t="shared" si="461"/>
        <v>0</v>
      </c>
      <c r="AF288" s="2">
        <v>0</v>
      </c>
      <c r="AG288" s="2">
        <v>0</v>
      </c>
      <c r="AH288" s="2">
        <v>0</v>
      </c>
      <c r="AI288" s="2">
        <v>0</v>
      </c>
      <c r="AJ288" s="2">
        <f t="shared" si="462"/>
        <v>0</v>
      </c>
      <c r="AK288" s="87">
        <f t="shared" si="443"/>
        <v>0</v>
      </c>
      <c r="AL288" s="246"/>
      <c r="AM288" s="281" t="str">
        <f t="shared" si="452"/>
        <v>3.1.H - Relocation Assistance Program Conceptual Survey</v>
      </c>
      <c r="AN288" s="281"/>
      <c r="AO288" s="22"/>
      <c r="AX288" s="1">
        <v>0</v>
      </c>
    </row>
    <row r="289" spans="1:50" ht="14.25" customHeight="1" x14ac:dyDescent="0.2">
      <c r="A289" t="s">
        <v>54</v>
      </c>
      <c r="B289" s="281" t="s">
        <v>525</v>
      </c>
      <c r="C289" s="281"/>
      <c r="D289" s="72"/>
      <c r="T289" s="57">
        <f t="shared" si="453"/>
        <v>0</v>
      </c>
      <c r="U289" s="230">
        <f t="shared" si="454"/>
        <v>0</v>
      </c>
      <c r="W289" s="281" t="str">
        <f t="shared" si="451"/>
        <v>3.1.I - Biological Assessment for Federally Listed Species</v>
      </c>
      <c r="X289" s="281"/>
      <c r="Y289" s="92">
        <f t="shared" si="455"/>
        <v>0</v>
      </c>
      <c r="Z289" s="1" t="e">
        <f t="shared" si="456"/>
        <v>#DIV/0!</v>
      </c>
      <c r="AA289">
        <f t="shared" si="457"/>
        <v>0</v>
      </c>
      <c r="AB289" s="2">
        <f t="shared" si="458"/>
        <v>0</v>
      </c>
      <c r="AC289" s="2">
        <f t="shared" si="459"/>
        <v>0</v>
      </c>
      <c r="AD289" s="2">
        <f t="shared" si="460"/>
        <v>0</v>
      </c>
      <c r="AE289" s="2">
        <f t="shared" si="461"/>
        <v>0</v>
      </c>
      <c r="AF289" s="2">
        <v>0</v>
      </c>
      <c r="AG289" s="2">
        <v>0</v>
      </c>
      <c r="AH289" s="2">
        <v>0</v>
      </c>
      <c r="AI289" s="2">
        <v>0</v>
      </c>
      <c r="AJ289" s="2">
        <f t="shared" si="462"/>
        <v>0</v>
      </c>
      <c r="AK289" s="87">
        <f t="shared" si="443"/>
        <v>0</v>
      </c>
      <c r="AL289" s="246"/>
      <c r="AM289" s="281" t="str">
        <f t="shared" si="452"/>
        <v>3.1.I - Biological Assessment for Federally Listed Species</v>
      </c>
      <c r="AN289" s="281"/>
      <c r="AO289" s="22"/>
      <c r="AX289" s="1">
        <v>0</v>
      </c>
    </row>
    <row r="290" spans="1:50" ht="14.25" customHeight="1" x14ac:dyDescent="0.2">
      <c r="A290" t="s">
        <v>54</v>
      </c>
      <c r="B290" s="281" t="s">
        <v>526</v>
      </c>
      <c r="C290" s="281"/>
      <c r="D290" s="72"/>
      <c r="T290" s="57">
        <f t="shared" si="453"/>
        <v>0</v>
      </c>
      <c r="U290" s="230">
        <f t="shared" si="454"/>
        <v>0</v>
      </c>
      <c r="W290" s="281" t="str">
        <f t="shared" si="451"/>
        <v>3.1.J - Not Used</v>
      </c>
      <c r="X290" s="281"/>
      <c r="Y290" s="92">
        <f t="shared" si="455"/>
        <v>0</v>
      </c>
      <c r="Z290" s="1" t="e">
        <f t="shared" si="456"/>
        <v>#DIV/0!</v>
      </c>
      <c r="AA290">
        <f t="shared" si="457"/>
        <v>0</v>
      </c>
      <c r="AB290" s="2">
        <f t="shared" si="458"/>
        <v>0</v>
      </c>
      <c r="AC290" s="2">
        <f t="shared" si="459"/>
        <v>0</v>
      </c>
      <c r="AD290" s="2">
        <f t="shared" si="460"/>
        <v>0</v>
      </c>
      <c r="AE290" s="2">
        <f t="shared" si="461"/>
        <v>0</v>
      </c>
      <c r="AF290" s="2">
        <v>0</v>
      </c>
      <c r="AG290" s="2">
        <v>0</v>
      </c>
      <c r="AH290" s="2">
        <v>0</v>
      </c>
      <c r="AI290" s="2">
        <v>0</v>
      </c>
      <c r="AJ290" s="2">
        <f t="shared" si="462"/>
        <v>0</v>
      </c>
      <c r="AK290" s="87">
        <f t="shared" si="443"/>
        <v>0</v>
      </c>
      <c r="AL290" s="246"/>
      <c r="AM290" s="281" t="str">
        <f t="shared" si="452"/>
        <v>3.1.J - Not Used</v>
      </c>
      <c r="AN290" s="281"/>
      <c r="AO290" s="22"/>
      <c r="AX290" s="1">
        <v>0</v>
      </c>
    </row>
    <row r="291" spans="1:50" ht="14.25" customHeight="1" x14ac:dyDescent="0.2">
      <c r="A291" t="s">
        <v>54</v>
      </c>
      <c r="B291" s="281" t="s">
        <v>527</v>
      </c>
      <c r="C291" s="281"/>
      <c r="D291" s="72"/>
      <c r="T291" s="57">
        <f t="shared" si="453"/>
        <v>0</v>
      </c>
      <c r="U291" s="230">
        <f t="shared" si="454"/>
        <v>0</v>
      </c>
      <c r="W291" s="281" t="str">
        <f t="shared" si="451"/>
        <v>3.1.K - Determine Right of Way Encroachments</v>
      </c>
      <c r="X291" s="281"/>
      <c r="Y291" s="92">
        <f t="shared" si="455"/>
        <v>0</v>
      </c>
      <c r="Z291" s="1" t="e">
        <f t="shared" si="456"/>
        <v>#DIV/0!</v>
      </c>
      <c r="AA291">
        <f t="shared" si="457"/>
        <v>0</v>
      </c>
      <c r="AB291" s="2">
        <f t="shared" si="458"/>
        <v>0</v>
      </c>
      <c r="AC291" s="2">
        <f t="shared" si="459"/>
        <v>0</v>
      </c>
      <c r="AD291" s="2">
        <f t="shared" si="460"/>
        <v>0</v>
      </c>
      <c r="AE291" s="2">
        <f t="shared" si="461"/>
        <v>0</v>
      </c>
      <c r="AF291" s="2">
        <v>0</v>
      </c>
      <c r="AG291" s="2">
        <v>0</v>
      </c>
      <c r="AH291" s="2">
        <v>0</v>
      </c>
      <c r="AI291" s="2">
        <v>0</v>
      </c>
      <c r="AJ291" s="2">
        <f t="shared" si="462"/>
        <v>0</v>
      </c>
      <c r="AK291" s="87">
        <f t="shared" si="443"/>
        <v>0</v>
      </c>
      <c r="AL291" s="246"/>
      <c r="AM291" s="281" t="str">
        <f t="shared" si="452"/>
        <v>3.1.K - Determine Right of Way Encroachments</v>
      </c>
      <c r="AN291" s="281"/>
      <c r="AO291" s="22"/>
      <c r="AX291" s="1">
        <v>0</v>
      </c>
    </row>
    <row r="292" spans="1:50" ht="14.25" customHeight="1" x14ac:dyDescent="0.2">
      <c r="A292" t="s">
        <v>54</v>
      </c>
      <c r="B292" s="281" t="s">
        <v>528</v>
      </c>
      <c r="C292" s="281"/>
      <c r="D292" s="72"/>
      <c r="T292" s="57">
        <f t="shared" si="453"/>
        <v>0</v>
      </c>
      <c r="U292" s="230">
        <f t="shared" si="454"/>
        <v>0</v>
      </c>
      <c r="W292" s="281" t="str">
        <f t="shared" si="451"/>
        <v>3.1.L - Determine Potential Right of Way from Railway</v>
      </c>
      <c r="X292" s="281"/>
      <c r="Y292" s="92">
        <f t="shared" si="455"/>
        <v>0</v>
      </c>
      <c r="Z292" s="1" t="e">
        <f t="shared" si="456"/>
        <v>#DIV/0!</v>
      </c>
      <c r="AA292">
        <f t="shared" si="457"/>
        <v>0</v>
      </c>
      <c r="AB292" s="2">
        <f t="shared" si="458"/>
        <v>0</v>
      </c>
      <c r="AC292" s="2">
        <f t="shared" si="459"/>
        <v>0</v>
      </c>
      <c r="AD292" s="2">
        <f t="shared" si="460"/>
        <v>0</v>
      </c>
      <c r="AE292" s="2">
        <f t="shared" si="461"/>
        <v>0</v>
      </c>
      <c r="AF292" s="2">
        <v>0</v>
      </c>
      <c r="AG292" s="2">
        <v>0</v>
      </c>
      <c r="AH292" s="2">
        <v>0</v>
      </c>
      <c r="AI292" s="2">
        <v>0</v>
      </c>
      <c r="AJ292" s="2">
        <f t="shared" si="462"/>
        <v>0</v>
      </c>
      <c r="AK292" s="87">
        <f t="shared" si="443"/>
        <v>0</v>
      </c>
      <c r="AL292" s="246"/>
      <c r="AM292" s="281" t="str">
        <f t="shared" si="452"/>
        <v>3.1.L - Determine Potential Right of Way from Railway</v>
      </c>
      <c r="AN292" s="281"/>
      <c r="AO292" s="22"/>
      <c r="AX292" s="1">
        <v>0</v>
      </c>
    </row>
    <row r="293" spans="1:50" ht="18" customHeight="1" x14ac:dyDescent="0.2">
      <c r="A293" t="s">
        <v>54</v>
      </c>
      <c r="B293" s="283" t="s">
        <v>529</v>
      </c>
      <c r="C293" s="283"/>
      <c r="D293" s="74"/>
      <c r="E293" s="80"/>
      <c r="F293" s="80"/>
      <c r="G293" s="80"/>
      <c r="H293" s="80"/>
      <c r="I293" s="80"/>
      <c r="J293" s="80"/>
      <c r="K293" s="80"/>
      <c r="L293" s="80"/>
      <c r="M293" s="80"/>
      <c r="N293" s="80"/>
      <c r="O293" s="80"/>
      <c r="P293" s="80"/>
      <c r="Q293" s="80"/>
      <c r="R293" s="80"/>
      <c r="S293" s="80"/>
      <c r="T293" s="58">
        <f t="shared" si="453"/>
        <v>0</v>
      </c>
      <c r="U293" s="232">
        <f t="shared" si="454"/>
        <v>0</v>
      </c>
      <c r="W293" s="283" t="str">
        <f t="shared" si="451"/>
        <v xml:space="preserve">3.1.M - Waterway Permit </v>
      </c>
      <c r="X293" s="283"/>
      <c r="Y293" s="93">
        <f t="shared" si="455"/>
        <v>0</v>
      </c>
      <c r="Z293" s="136" t="e">
        <f t="shared" si="456"/>
        <v>#DIV/0!</v>
      </c>
      <c r="AA293" s="39">
        <f t="shared" si="457"/>
        <v>0</v>
      </c>
      <c r="AB293" s="147">
        <f t="shared" si="458"/>
        <v>0</v>
      </c>
      <c r="AC293" s="147">
        <f t="shared" si="459"/>
        <v>0</v>
      </c>
      <c r="AD293" s="147">
        <f t="shared" si="460"/>
        <v>0</v>
      </c>
      <c r="AE293" s="147">
        <f t="shared" si="461"/>
        <v>0</v>
      </c>
      <c r="AF293" s="147">
        <v>0</v>
      </c>
      <c r="AG293" s="147">
        <v>0</v>
      </c>
      <c r="AH293" s="147">
        <v>0</v>
      </c>
      <c r="AI293" s="147">
        <v>0</v>
      </c>
      <c r="AJ293" s="147">
        <f t="shared" si="462"/>
        <v>0</v>
      </c>
      <c r="AK293" s="148">
        <f t="shared" si="443"/>
        <v>0</v>
      </c>
      <c r="AL293" s="246"/>
      <c r="AM293" s="283" t="str">
        <f t="shared" si="452"/>
        <v xml:space="preserve">3.1.M - Waterway Permit </v>
      </c>
      <c r="AN293" s="283"/>
      <c r="AO293" s="38"/>
      <c r="AP293" s="39"/>
      <c r="AQ293" s="39"/>
      <c r="AR293" s="39"/>
      <c r="AS293" s="39"/>
      <c r="AT293" s="39"/>
      <c r="AU293" s="39"/>
      <c r="AV293" s="39"/>
      <c r="AW293" s="39"/>
      <c r="AX293" s="136">
        <v>0</v>
      </c>
    </row>
    <row r="294" spans="1:50" ht="14.25" customHeight="1" x14ac:dyDescent="0.2">
      <c r="A294" t="s">
        <v>54</v>
      </c>
      <c r="B294" s="280" t="s">
        <v>288</v>
      </c>
      <c r="C294" s="280"/>
      <c r="D294" s="72"/>
      <c r="T294" s="57">
        <f t="shared" si="453"/>
        <v>0</v>
      </c>
      <c r="U294" s="230">
        <f t="shared" si="454"/>
        <v>0</v>
      </c>
      <c r="W294" s="281" t="str">
        <f t="shared" si="451"/>
        <v>3.1.M.A - Waterway Permit Determination Request</v>
      </c>
      <c r="X294" s="281"/>
      <c r="Y294" s="92">
        <f t="shared" si="455"/>
        <v>0</v>
      </c>
      <c r="Z294" s="1" t="e">
        <f t="shared" ref="Z294:Z295" si="463">+AB294/AA294</f>
        <v>#DIV/0!</v>
      </c>
      <c r="AA294">
        <f t="shared" ref="AA294:AA295" si="464">+T294</f>
        <v>0</v>
      </c>
      <c r="AB294" s="2">
        <f t="shared" ref="AB294:AB295" si="465">+U294</f>
        <v>0</v>
      </c>
      <c r="AC294" s="2">
        <f t="shared" ref="AC294:AC295" si="466">+AB294*AD$4</f>
        <v>0</v>
      </c>
      <c r="AD294" s="2">
        <f t="shared" ref="AD294:AD295" si="467">+AB294*AD$5</f>
        <v>0</v>
      </c>
      <c r="AE294" s="2">
        <f t="shared" ref="AE294:AE295" si="468">+AX294</f>
        <v>0</v>
      </c>
      <c r="AF294" s="2">
        <v>0</v>
      </c>
      <c r="AG294" s="2">
        <v>0</v>
      </c>
      <c r="AH294" s="2">
        <v>0</v>
      </c>
      <c r="AI294" s="2">
        <v>0</v>
      </c>
      <c r="AJ294" s="2">
        <f t="shared" si="462"/>
        <v>0</v>
      </c>
      <c r="AK294" s="87">
        <f t="shared" si="443"/>
        <v>0</v>
      </c>
      <c r="AL294" s="246"/>
      <c r="AM294" s="281" t="str">
        <f t="shared" si="452"/>
        <v>3.1.M.A - Waterway Permit Determination Request</v>
      </c>
      <c r="AN294" s="281"/>
      <c r="AO294" s="22"/>
      <c r="AX294" s="1">
        <v>0</v>
      </c>
    </row>
    <row r="295" spans="1:50" ht="28.5" customHeight="1" x14ac:dyDescent="0.2">
      <c r="A295" s="178" t="s">
        <v>54</v>
      </c>
      <c r="B295" s="280" t="s">
        <v>555</v>
      </c>
      <c r="C295" s="280"/>
      <c r="D295" s="72"/>
      <c r="T295" s="57">
        <f t="shared" si="453"/>
        <v>0</v>
      </c>
      <c r="U295" s="230">
        <f t="shared" si="454"/>
        <v>0</v>
      </c>
      <c r="W295" s="281" t="str">
        <f t="shared" si="451"/>
        <v>3.1.M.B - Section 404/10 Pre-Construction Notification/Ohio EPA Notification</v>
      </c>
      <c r="X295" s="281"/>
      <c r="Y295" s="92">
        <f t="shared" si="455"/>
        <v>0</v>
      </c>
      <c r="Z295" s="1" t="e">
        <f t="shared" si="463"/>
        <v>#DIV/0!</v>
      </c>
      <c r="AA295">
        <f t="shared" si="464"/>
        <v>0</v>
      </c>
      <c r="AB295" s="2">
        <f t="shared" si="465"/>
        <v>0</v>
      </c>
      <c r="AC295" s="2">
        <f t="shared" si="466"/>
        <v>0</v>
      </c>
      <c r="AD295" s="2">
        <f t="shared" si="467"/>
        <v>0</v>
      </c>
      <c r="AE295" s="2">
        <f t="shared" si="468"/>
        <v>0</v>
      </c>
      <c r="AF295" s="2">
        <v>0</v>
      </c>
      <c r="AG295" s="2">
        <v>0</v>
      </c>
      <c r="AH295" s="2">
        <v>0</v>
      </c>
      <c r="AI295" s="2">
        <v>0</v>
      </c>
      <c r="AJ295" s="2">
        <f t="shared" si="462"/>
        <v>0</v>
      </c>
      <c r="AK295" s="87">
        <f t="shared" si="443"/>
        <v>0</v>
      </c>
      <c r="AL295" s="246"/>
      <c r="AM295" s="281" t="str">
        <f t="shared" si="452"/>
        <v>3.1.M.B - Section 404/10 Pre-Construction Notification/Ohio EPA Notification</v>
      </c>
      <c r="AN295" s="281"/>
      <c r="AO295" s="22"/>
      <c r="AX295" s="1">
        <v>0</v>
      </c>
    </row>
    <row r="296" spans="1:50" ht="14.25" customHeight="1" x14ac:dyDescent="0.2">
      <c r="A296" s="178" t="s">
        <v>54</v>
      </c>
      <c r="B296" s="280" t="s">
        <v>556</v>
      </c>
      <c r="C296" s="280"/>
      <c r="D296" s="72"/>
      <c r="T296" s="57">
        <f t="shared" si="453"/>
        <v>0</v>
      </c>
      <c r="U296" s="230">
        <f t="shared" si="454"/>
        <v>0</v>
      </c>
      <c r="W296" s="281" t="str">
        <f t="shared" si="451"/>
        <v>3.1.M.C - Section 404/10 PCN with Individual Section 401 Water Quality Certification Application</v>
      </c>
      <c r="X296" s="281"/>
      <c r="Y296" s="92">
        <f t="shared" si="455"/>
        <v>0</v>
      </c>
      <c r="Z296" s="1" t="e">
        <f t="shared" ref="Z296:Z301" si="469">+AB296/AA296</f>
        <v>#DIV/0!</v>
      </c>
      <c r="AA296">
        <f t="shared" ref="AA296:AA301" si="470">+T296</f>
        <v>0</v>
      </c>
      <c r="AB296" s="2">
        <f t="shared" ref="AB296:AB301" si="471">+U296</f>
        <v>0</v>
      </c>
      <c r="AC296" s="2">
        <f t="shared" ref="AC296:AC301" si="472">+AB296*AD$4</f>
        <v>0</v>
      </c>
      <c r="AD296" s="2">
        <f t="shared" ref="AD296:AD301" si="473">+AB296*AD$5</f>
        <v>0</v>
      </c>
      <c r="AE296" s="2">
        <f t="shared" ref="AE296:AE301" si="474">+AX296</f>
        <v>0</v>
      </c>
      <c r="AF296" s="2">
        <v>0</v>
      </c>
      <c r="AG296" s="2">
        <v>0</v>
      </c>
      <c r="AH296" s="2">
        <v>0</v>
      </c>
      <c r="AI296" s="2">
        <v>0</v>
      </c>
      <c r="AJ296" s="2">
        <f t="shared" ref="AJ296:AJ301" si="475">(+AB296*(1+AD$3))*AD$6</f>
        <v>0</v>
      </c>
      <c r="AK296" s="87">
        <f t="shared" ref="AK296:AK301" si="476">SUM(AB296:AJ296)</f>
        <v>0</v>
      </c>
      <c r="AL296" s="246"/>
      <c r="AM296" s="281" t="str">
        <f t="shared" si="452"/>
        <v>3.1.M.C - Section 404/10 PCN with Individual Section 401 Water Quality Certification Application</v>
      </c>
      <c r="AN296" s="281"/>
      <c r="AO296" s="22"/>
      <c r="AX296" s="1">
        <v>0</v>
      </c>
    </row>
    <row r="297" spans="1:50" ht="14.25" customHeight="1" x14ac:dyDescent="0.2">
      <c r="A297" s="178" t="s">
        <v>54</v>
      </c>
      <c r="B297" s="280" t="s">
        <v>557</v>
      </c>
      <c r="C297" s="280"/>
      <c r="D297" s="72"/>
      <c r="T297" s="57">
        <f t="shared" si="453"/>
        <v>0</v>
      </c>
      <c r="U297" s="230">
        <f t="shared" si="454"/>
        <v>0</v>
      </c>
      <c r="W297" s="281" t="str">
        <f t="shared" si="451"/>
        <v>3.1.M.D - Individual Section 404 with Individual Section 401 Water Quality Certification Application</v>
      </c>
      <c r="X297" s="281"/>
      <c r="Y297" s="92">
        <f t="shared" si="455"/>
        <v>0</v>
      </c>
      <c r="Z297" s="1" t="e">
        <f t="shared" si="469"/>
        <v>#DIV/0!</v>
      </c>
      <c r="AA297">
        <f t="shared" si="470"/>
        <v>0</v>
      </c>
      <c r="AB297" s="2">
        <f t="shared" si="471"/>
        <v>0</v>
      </c>
      <c r="AC297" s="2">
        <f t="shared" si="472"/>
        <v>0</v>
      </c>
      <c r="AD297" s="2">
        <f t="shared" si="473"/>
        <v>0</v>
      </c>
      <c r="AE297" s="2">
        <f t="shared" si="474"/>
        <v>0</v>
      </c>
      <c r="AF297" s="2">
        <v>0</v>
      </c>
      <c r="AG297" s="2">
        <v>0</v>
      </c>
      <c r="AH297" s="2">
        <v>0</v>
      </c>
      <c r="AI297" s="2">
        <v>0</v>
      </c>
      <c r="AJ297" s="2">
        <f t="shared" si="475"/>
        <v>0</v>
      </c>
      <c r="AK297" s="87">
        <f t="shared" si="476"/>
        <v>0</v>
      </c>
      <c r="AL297" s="246"/>
      <c r="AM297" s="281" t="str">
        <f t="shared" si="452"/>
        <v>3.1.M.D - Individual Section 404 with Individual Section 401 Water Quality Certification Application</v>
      </c>
      <c r="AN297" s="281"/>
      <c r="AO297" s="22"/>
      <c r="AX297" s="1">
        <v>0</v>
      </c>
    </row>
    <row r="298" spans="1:50" ht="14.25" customHeight="1" x14ac:dyDescent="0.2">
      <c r="A298" s="178" t="s">
        <v>54</v>
      </c>
      <c r="B298" s="280" t="s">
        <v>558</v>
      </c>
      <c r="C298" s="280"/>
      <c r="D298" s="72"/>
      <c r="T298" s="57">
        <f t="shared" si="453"/>
        <v>0</v>
      </c>
      <c r="U298" s="230">
        <f t="shared" si="454"/>
        <v>0</v>
      </c>
      <c r="W298" s="281" t="str">
        <f t="shared" si="451"/>
        <v xml:space="preserve">3.1.M.E - Level 1 General Isolated Wetland Permit Application </v>
      </c>
      <c r="X298" s="281"/>
      <c r="Y298" s="92">
        <f t="shared" si="455"/>
        <v>0</v>
      </c>
      <c r="Z298" s="1" t="e">
        <f t="shared" si="469"/>
        <v>#DIV/0!</v>
      </c>
      <c r="AA298">
        <f t="shared" si="470"/>
        <v>0</v>
      </c>
      <c r="AB298" s="2">
        <f t="shared" si="471"/>
        <v>0</v>
      </c>
      <c r="AC298" s="2">
        <f t="shared" si="472"/>
        <v>0</v>
      </c>
      <c r="AD298" s="2">
        <f t="shared" si="473"/>
        <v>0</v>
      </c>
      <c r="AE298" s="2">
        <f t="shared" si="474"/>
        <v>0</v>
      </c>
      <c r="AF298" s="2">
        <v>0</v>
      </c>
      <c r="AG298" s="2">
        <v>0</v>
      </c>
      <c r="AH298" s="2">
        <v>0</v>
      </c>
      <c r="AI298" s="2">
        <v>0</v>
      </c>
      <c r="AJ298" s="2">
        <f t="shared" si="475"/>
        <v>0</v>
      </c>
      <c r="AK298" s="87">
        <f t="shared" si="476"/>
        <v>0</v>
      </c>
      <c r="AL298" s="246"/>
      <c r="AM298" s="281" t="str">
        <f t="shared" si="452"/>
        <v xml:space="preserve">3.1.M.E - Level 1 General Isolated Wetland Permit Application </v>
      </c>
      <c r="AN298" s="281"/>
      <c r="AO298" s="22"/>
      <c r="AX298" s="1">
        <v>0</v>
      </c>
    </row>
    <row r="299" spans="1:50" ht="14.25" customHeight="1" x14ac:dyDescent="0.2">
      <c r="A299" s="178" t="s">
        <v>54</v>
      </c>
      <c r="B299" s="280" t="s">
        <v>559</v>
      </c>
      <c r="C299" s="280"/>
      <c r="D299" s="72"/>
      <c r="T299" s="57">
        <f t="shared" si="453"/>
        <v>0</v>
      </c>
      <c r="U299" s="230">
        <f t="shared" si="454"/>
        <v>0</v>
      </c>
      <c r="W299" s="281" t="str">
        <f t="shared" si="451"/>
        <v xml:space="preserve">3.1.M.F - Level 2 Individual Isolated Wetland Permit Application </v>
      </c>
      <c r="X299" s="281"/>
      <c r="Y299" s="92">
        <f t="shared" si="455"/>
        <v>0</v>
      </c>
      <c r="Z299" s="1" t="e">
        <f t="shared" si="469"/>
        <v>#DIV/0!</v>
      </c>
      <c r="AA299">
        <f t="shared" si="470"/>
        <v>0</v>
      </c>
      <c r="AB299" s="2">
        <f t="shared" si="471"/>
        <v>0</v>
      </c>
      <c r="AC299" s="2">
        <f t="shared" si="472"/>
        <v>0</v>
      </c>
      <c r="AD299" s="2">
        <f t="shared" si="473"/>
        <v>0</v>
      </c>
      <c r="AE299" s="2">
        <f t="shared" si="474"/>
        <v>0</v>
      </c>
      <c r="AF299" s="2">
        <v>0</v>
      </c>
      <c r="AG299" s="2">
        <v>0</v>
      </c>
      <c r="AH299" s="2">
        <v>0</v>
      </c>
      <c r="AI299" s="2">
        <v>0</v>
      </c>
      <c r="AJ299" s="2">
        <f t="shared" si="475"/>
        <v>0</v>
      </c>
      <c r="AK299" s="87">
        <f t="shared" si="476"/>
        <v>0</v>
      </c>
      <c r="AL299" s="246"/>
      <c r="AM299" s="281" t="str">
        <f t="shared" si="452"/>
        <v xml:space="preserve">3.1.M.F - Level 2 Individual Isolated Wetland Permit Application </v>
      </c>
      <c r="AN299" s="281"/>
      <c r="AO299" s="22"/>
      <c r="AX299" s="1">
        <v>0</v>
      </c>
    </row>
    <row r="300" spans="1:50" ht="14.25" customHeight="1" x14ac:dyDescent="0.2">
      <c r="A300" s="178" t="s">
        <v>54</v>
      </c>
      <c r="B300" s="280" t="s">
        <v>560</v>
      </c>
      <c r="C300" s="280"/>
      <c r="D300" s="72"/>
      <c r="T300" s="57">
        <f t="shared" si="453"/>
        <v>0</v>
      </c>
      <c r="U300" s="230">
        <f t="shared" si="454"/>
        <v>0</v>
      </c>
      <c r="W300" s="281" t="str">
        <f t="shared" si="451"/>
        <v xml:space="preserve">3.1.M.G - Level 3 Individual Isolated Wetland Permit 
Application </v>
      </c>
      <c r="X300" s="281"/>
      <c r="Y300" s="92">
        <f t="shared" si="455"/>
        <v>0</v>
      </c>
      <c r="Z300" s="1" t="e">
        <f t="shared" si="469"/>
        <v>#DIV/0!</v>
      </c>
      <c r="AA300">
        <f t="shared" si="470"/>
        <v>0</v>
      </c>
      <c r="AB300" s="2">
        <f t="shared" si="471"/>
        <v>0</v>
      </c>
      <c r="AC300" s="2">
        <f t="shared" si="472"/>
        <v>0</v>
      </c>
      <c r="AD300" s="2">
        <f t="shared" si="473"/>
        <v>0</v>
      </c>
      <c r="AE300" s="2">
        <f t="shared" si="474"/>
        <v>0</v>
      </c>
      <c r="AF300" s="2">
        <v>0</v>
      </c>
      <c r="AG300" s="2">
        <v>0</v>
      </c>
      <c r="AH300" s="2">
        <v>0</v>
      </c>
      <c r="AI300" s="2">
        <v>0</v>
      </c>
      <c r="AJ300" s="2">
        <f t="shared" si="475"/>
        <v>0</v>
      </c>
      <c r="AK300" s="87">
        <f t="shared" si="476"/>
        <v>0</v>
      </c>
      <c r="AL300" s="246"/>
      <c r="AM300" s="281" t="str">
        <f t="shared" si="452"/>
        <v xml:space="preserve">3.1.M.G - Level 3 Individual Isolated Wetland Permit 
Application </v>
      </c>
      <c r="AN300" s="281"/>
      <c r="AO300" s="22"/>
      <c r="AX300" s="1">
        <v>0</v>
      </c>
    </row>
    <row r="301" spans="1:50" ht="14.25" customHeight="1" x14ac:dyDescent="0.2">
      <c r="A301" s="178" t="s">
        <v>54</v>
      </c>
      <c r="B301" s="280" t="s">
        <v>561</v>
      </c>
      <c r="C301" s="280"/>
      <c r="D301" s="72"/>
      <c r="T301" s="57">
        <f t="shared" si="453"/>
        <v>0</v>
      </c>
      <c r="U301" s="230">
        <f t="shared" si="454"/>
        <v>0</v>
      </c>
      <c r="W301" s="281" t="str">
        <f t="shared" si="451"/>
        <v>3.1.M.H - Ohio EPA Director’s Authorization Application</v>
      </c>
      <c r="X301" s="281"/>
      <c r="Y301" s="92">
        <f t="shared" si="455"/>
        <v>0</v>
      </c>
      <c r="Z301" s="1" t="e">
        <f t="shared" si="469"/>
        <v>#DIV/0!</v>
      </c>
      <c r="AA301">
        <f t="shared" si="470"/>
        <v>0</v>
      </c>
      <c r="AB301" s="2">
        <f t="shared" si="471"/>
        <v>0</v>
      </c>
      <c r="AC301" s="2">
        <f t="shared" si="472"/>
        <v>0</v>
      </c>
      <c r="AD301" s="2">
        <f t="shared" si="473"/>
        <v>0</v>
      </c>
      <c r="AE301" s="2">
        <f t="shared" si="474"/>
        <v>0</v>
      </c>
      <c r="AF301" s="2">
        <v>0</v>
      </c>
      <c r="AG301" s="2">
        <v>0</v>
      </c>
      <c r="AH301" s="2">
        <v>0</v>
      </c>
      <c r="AI301" s="2">
        <v>0</v>
      </c>
      <c r="AJ301" s="2">
        <f t="shared" si="475"/>
        <v>0</v>
      </c>
      <c r="AK301" s="87">
        <f t="shared" si="476"/>
        <v>0</v>
      </c>
      <c r="AL301" s="246"/>
      <c r="AM301" s="281" t="str">
        <f t="shared" si="452"/>
        <v>3.1.M.H - Ohio EPA Director’s Authorization Application</v>
      </c>
      <c r="AN301" s="281"/>
      <c r="AO301" s="22"/>
      <c r="AX301" s="1">
        <v>0</v>
      </c>
    </row>
    <row r="302" spans="1:50" ht="14.25" customHeight="1" x14ac:dyDescent="0.2">
      <c r="A302" t="s">
        <v>54</v>
      </c>
      <c r="B302" s="306" t="s">
        <v>530</v>
      </c>
      <c r="C302" s="306"/>
      <c r="D302" s="72"/>
      <c r="T302" s="57">
        <f t="shared" si="453"/>
        <v>0</v>
      </c>
      <c r="U302" s="230">
        <f t="shared" si="454"/>
        <v>0</v>
      </c>
      <c r="W302" s="281" t="str">
        <f t="shared" si="451"/>
        <v>3.1.N - Stream and Wetland Opportunities Inventory Report</v>
      </c>
      <c r="X302" s="281"/>
      <c r="Y302" s="92">
        <f t="shared" si="455"/>
        <v>0</v>
      </c>
      <c r="Z302" s="1" t="e">
        <f t="shared" si="456"/>
        <v>#DIV/0!</v>
      </c>
      <c r="AA302">
        <f t="shared" si="457"/>
        <v>0</v>
      </c>
      <c r="AB302" s="2">
        <f t="shared" si="458"/>
        <v>0</v>
      </c>
      <c r="AC302" s="2">
        <f t="shared" si="459"/>
        <v>0</v>
      </c>
      <c r="AD302" s="2">
        <f t="shared" si="460"/>
        <v>0</v>
      </c>
      <c r="AE302" s="2">
        <f t="shared" si="461"/>
        <v>0</v>
      </c>
      <c r="AF302" s="2">
        <v>0</v>
      </c>
      <c r="AG302" s="2">
        <v>0</v>
      </c>
      <c r="AH302" s="2">
        <v>0</v>
      </c>
      <c r="AI302" s="2">
        <v>0</v>
      </c>
      <c r="AJ302" s="2">
        <f t="shared" si="462"/>
        <v>0</v>
      </c>
      <c r="AK302" s="87">
        <f t="shared" si="443"/>
        <v>0</v>
      </c>
      <c r="AL302" s="246"/>
      <c r="AM302" s="281" t="str">
        <f t="shared" si="452"/>
        <v>3.1.N - Stream and Wetland Opportunities Inventory Report</v>
      </c>
      <c r="AN302" s="281"/>
      <c r="AO302" s="22"/>
      <c r="AX302" s="1">
        <v>0</v>
      </c>
    </row>
    <row r="303" spans="1:50" ht="14.25" customHeight="1" x14ac:dyDescent="0.2">
      <c r="A303" t="s">
        <v>54</v>
      </c>
      <c r="B303" s="281" t="s">
        <v>531</v>
      </c>
      <c r="C303" s="281"/>
      <c r="D303" s="72"/>
      <c r="T303" s="57">
        <f t="shared" si="453"/>
        <v>0</v>
      </c>
      <c r="U303" s="230">
        <f t="shared" si="454"/>
        <v>0</v>
      </c>
      <c r="W303" s="281" t="str">
        <f t="shared" si="451"/>
        <v>3.1.O - Regulated Materials Review Investigation</v>
      </c>
      <c r="X303" s="281"/>
      <c r="Y303" s="92">
        <f t="shared" si="455"/>
        <v>0</v>
      </c>
      <c r="Z303" s="1" t="e">
        <f t="shared" si="456"/>
        <v>#DIV/0!</v>
      </c>
      <c r="AA303">
        <f t="shared" si="457"/>
        <v>0</v>
      </c>
      <c r="AB303" s="2">
        <f t="shared" si="458"/>
        <v>0</v>
      </c>
      <c r="AC303" s="2">
        <f t="shared" si="459"/>
        <v>0</v>
      </c>
      <c r="AD303" s="2">
        <f t="shared" si="460"/>
        <v>0</v>
      </c>
      <c r="AE303" s="2">
        <f t="shared" si="461"/>
        <v>0</v>
      </c>
      <c r="AF303" s="2">
        <v>0</v>
      </c>
      <c r="AG303" s="2">
        <v>0</v>
      </c>
      <c r="AH303" s="2">
        <v>0</v>
      </c>
      <c r="AI303" s="2">
        <v>0</v>
      </c>
      <c r="AJ303" s="2">
        <f t="shared" si="462"/>
        <v>0</v>
      </c>
      <c r="AK303" s="87">
        <f t="shared" si="443"/>
        <v>0</v>
      </c>
      <c r="AL303" s="246"/>
      <c r="AM303" s="281" t="str">
        <f t="shared" si="452"/>
        <v>3.1.O - Regulated Materials Review Investigation</v>
      </c>
      <c r="AN303" s="281"/>
      <c r="AO303" s="22"/>
      <c r="AX303" s="1">
        <v>0</v>
      </c>
    </row>
    <row r="304" spans="1:50" ht="14.25" customHeight="1" x14ac:dyDescent="0.2">
      <c r="A304" t="s">
        <v>54</v>
      </c>
      <c r="B304" s="281" t="s">
        <v>532</v>
      </c>
      <c r="C304" s="281"/>
      <c r="D304" s="72"/>
      <c r="T304" s="57">
        <f t="shared" si="453"/>
        <v>0</v>
      </c>
      <c r="U304" s="230">
        <f t="shared" si="454"/>
        <v>0</v>
      </c>
      <c r="W304" s="281" t="str">
        <f t="shared" si="451"/>
        <v>3.1.P - Air Quality Analyses</v>
      </c>
      <c r="X304" s="281"/>
      <c r="Y304" s="92">
        <f t="shared" si="455"/>
        <v>0</v>
      </c>
      <c r="Z304" s="1" t="e">
        <f t="shared" si="456"/>
        <v>#DIV/0!</v>
      </c>
      <c r="AA304">
        <f t="shared" si="457"/>
        <v>0</v>
      </c>
      <c r="AB304" s="2">
        <f t="shared" si="458"/>
        <v>0</v>
      </c>
      <c r="AC304" s="2">
        <f t="shared" si="459"/>
        <v>0</v>
      </c>
      <c r="AD304" s="2">
        <f t="shared" si="460"/>
        <v>0</v>
      </c>
      <c r="AE304" s="2">
        <f t="shared" si="461"/>
        <v>0</v>
      </c>
      <c r="AF304" s="2">
        <v>0</v>
      </c>
      <c r="AG304" s="2">
        <v>0</v>
      </c>
      <c r="AH304" s="2">
        <v>0</v>
      </c>
      <c r="AI304" s="2">
        <v>0</v>
      </c>
      <c r="AJ304" s="2">
        <f t="shared" si="462"/>
        <v>0</v>
      </c>
      <c r="AK304" s="87">
        <f t="shared" si="443"/>
        <v>0</v>
      </c>
      <c r="AL304" s="246"/>
      <c r="AM304" s="281" t="str">
        <f t="shared" si="452"/>
        <v>3.1.P - Air Quality Analyses</v>
      </c>
      <c r="AN304" s="281"/>
      <c r="AO304" s="22"/>
      <c r="AX304" s="1">
        <v>0</v>
      </c>
    </row>
    <row r="305" spans="1:50" ht="14.25" customHeight="1" x14ac:dyDescent="0.2">
      <c r="A305" t="s">
        <v>54</v>
      </c>
      <c r="B305" s="281" t="s">
        <v>289</v>
      </c>
      <c r="C305" s="281"/>
      <c r="D305" s="72"/>
      <c r="T305" s="57">
        <f t="shared" si="453"/>
        <v>0</v>
      </c>
      <c r="U305" s="230">
        <f t="shared" si="454"/>
        <v>0</v>
      </c>
      <c r="W305" s="281" t="str">
        <f t="shared" si="451"/>
        <v>3.1.Q - Mussel Survey</v>
      </c>
      <c r="X305" s="281"/>
      <c r="Y305" s="92">
        <f t="shared" si="455"/>
        <v>0</v>
      </c>
      <c r="Z305" s="1" t="e">
        <f t="shared" si="456"/>
        <v>#DIV/0!</v>
      </c>
      <c r="AA305">
        <f t="shared" si="457"/>
        <v>0</v>
      </c>
      <c r="AB305" s="2">
        <f t="shared" si="458"/>
        <v>0</v>
      </c>
      <c r="AC305" s="2">
        <f t="shared" si="459"/>
        <v>0</v>
      </c>
      <c r="AD305" s="2">
        <f t="shared" si="460"/>
        <v>0</v>
      </c>
      <c r="AE305" s="2">
        <f t="shared" si="461"/>
        <v>0</v>
      </c>
      <c r="AF305" s="2">
        <v>0</v>
      </c>
      <c r="AG305" s="2">
        <v>0</v>
      </c>
      <c r="AH305" s="2">
        <v>0</v>
      </c>
      <c r="AI305" s="2">
        <v>0</v>
      </c>
      <c r="AJ305" s="2">
        <f t="shared" si="462"/>
        <v>0</v>
      </c>
      <c r="AK305" s="87">
        <f t="shared" si="443"/>
        <v>0</v>
      </c>
      <c r="AL305" s="246"/>
      <c r="AM305" s="281" t="str">
        <f t="shared" si="452"/>
        <v>3.1.Q - Mussel Survey</v>
      </c>
      <c r="AN305" s="281"/>
      <c r="AO305" s="22"/>
      <c r="AX305" s="1">
        <v>0</v>
      </c>
    </row>
    <row r="306" spans="1:50" ht="14.25" customHeight="1" thickBot="1" x14ac:dyDescent="0.25">
      <c r="A306" t="s">
        <v>54</v>
      </c>
      <c r="B306" s="286" t="s">
        <v>290</v>
      </c>
      <c r="C306" s="286"/>
      <c r="D306" s="110"/>
      <c r="E306" s="111"/>
      <c r="F306" s="111"/>
      <c r="G306" s="111"/>
      <c r="H306" s="111"/>
      <c r="I306" s="111"/>
      <c r="J306" s="111"/>
      <c r="K306" s="111"/>
      <c r="L306" s="111"/>
      <c r="M306" s="111"/>
      <c r="N306" s="111"/>
      <c r="O306" s="111"/>
      <c r="P306" s="111"/>
      <c r="Q306" s="111"/>
      <c r="R306" s="111"/>
      <c r="S306" s="111"/>
      <c r="T306" s="57">
        <f t="shared" si="453"/>
        <v>0</v>
      </c>
      <c r="U306" s="230">
        <f t="shared" si="454"/>
        <v>0</v>
      </c>
      <c r="V306" s="241"/>
      <c r="W306" s="286" t="str">
        <f t="shared" si="451"/>
        <v>3.1.R – FIS Analysis, Revisions, and Coordination</v>
      </c>
      <c r="X306" s="286"/>
      <c r="Y306" s="92">
        <f t="shared" si="455"/>
        <v>0</v>
      </c>
      <c r="Z306" s="1" t="e">
        <f t="shared" si="456"/>
        <v>#DIV/0!</v>
      </c>
      <c r="AA306">
        <f t="shared" si="457"/>
        <v>0</v>
      </c>
      <c r="AB306" s="2">
        <f t="shared" si="458"/>
        <v>0</v>
      </c>
      <c r="AC306" s="2">
        <f t="shared" si="459"/>
        <v>0</v>
      </c>
      <c r="AD306" s="2">
        <f t="shared" si="460"/>
        <v>0</v>
      </c>
      <c r="AE306" s="2">
        <f t="shared" si="461"/>
        <v>0</v>
      </c>
      <c r="AF306" s="2">
        <v>0</v>
      </c>
      <c r="AG306" s="2">
        <v>0</v>
      </c>
      <c r="AH306" s="2">
        <v>0</v>
      </c>
      <c r="AI306" s="2">
        <v>0</v>
      </c>
      <c r="AJ306" s="2">
        <f t="shared" si="462"/>
        <v>0</v>
      </c>
      <c r="AK306" s="87">
        <f t="shared" si="443"/>
        <v>0</v>
      </c>
      <c r="AL306" s="247"/>
      <c r="AM306" s="286" t="str">
        <f t="shared" si="452"/>
        <v>3.1.R – FIS Analysis, Revisions, and Coordination</v>
      </c>
      <c r="AN306" s="286"/>
      <c r="AO306" s="116"/>
      <c r="AP306" s="114"/>
      <c r="AQ306" s="114"/>
      <c r="AR306" s="114"/>
      <c r="AS306" s="114"/>
      <c r="AT306" s="114"/>
      <c r="AU306" s="114"/>
      <c r="AV306" s="114"/>
      <c r="AW306" s="114"/>
      <c r="AX306" s="1">
        <v>0</v>
      </c>
    </row>
    <row r="307" spans="1:50" ht="15" customHeight="1" x14ac:dyDescent="0.2">
      <c r="A307" t="s">
        <v>54</v>
      </c>
      <c r="B307" s="287" t="s">
        <v>291</v>
      </c>
      <c r="C307" s="287"/>
      <c r="D307" s="73"/>
      <c r="E307" s="183">
        <f t="shared" ref="E307:U307" si="477">SUM(E281:E306)</f>
        <v>0</v>
      </c>
      <c r="F307" s="183">
        <f t="shared" si="477"/>
        <v>0</v>
      </c>
      <c r="G307" s="183">
        <f t="shared" si="477"/>
        <v>0</v>
      </c>
      <c r="H307" s="183">
        <f t="shared" si="477"/>
        <v>0</v>
      </c>
      <c r="I307" s="183">
        <f t="shared" si="477"/>
        <v>0</v>
      </c>
      <c r="J307" s="183">
        <f t="shared" si="477"/>
        <v>0</v>
      </c>
      <c r="K307" s="183">
        <f t="shared" si="477"/>
        <v>0</v>
      </c>
      <c r="L307" s="183">
        <f t="shared" si="477"/>
        <v>0</v>
      </c>
      <c r="M307" s="183">
        <f t="shared" si="477"/>
        <v>0</v>
      </c>
      <c r="N307" s="183">
        <f t="shared" si="477"/>
        <v>0</v>
      </c>
      <c r="O307" s="183">
        <f t="shared" si="477"/>
        <v>0</v>
      </c>
      <c r="P307" s="183">
        <f t="shared" si="477"/>
        <v>0</v>
      </c>
      <c r="Q307" s="183">
        <f t="shared" si="477"/>
        <v>0</v>
      </c>
      <c r="R307" s="183">
        <f t="shared" si="477"/>
        <v>0</v>
      </c>
      <c r="S307" s="183">
        <f t="shared" si="477"/>
        <v>0</v>
      </c>
      <c r="T307" s="181">
        <f t="shared" si="477"/>
        <v>0</v>
      </c>
      <c r="U307" s="187">
        <f t="shared" si="477"/>
        <v>0</v>
      </c>
      <c r="W307" s="287" t="str">
        <f t="shared" si="451"/>
        <v>TOTAL 3.1 - Environmental Field Studies and Refined  Impacts</v>
      </c>
      <c r="X307" s="287"/>
      <c r="Y307" s="189"/>
      <c r="Z307" s="188" t="e">
        <f t="shared" si="456"/>
        <v>#DIV/0!</v>
      </c>
      <c r="AA307" s="185">
        <f t="shared" si="457"/>
        <v>0</v>
      </c>
      <c r="AB307" s="186">
        <f t="shared" si="458"/>
        <v>0</v>
      </c>
      <c r="AC307" s="186">
        <f t="shared" si="459"/>
        <v>0</v>
      </c>
      <c r="AD307" s="186">
        <f t="shared" si="460"/>
        <v>0</v>
      </c>
      <c r="AE307" s="186">
        <f>SUM(AE281:AE306)</f>
        <v>0</v>
      </c>
      <c r="AF307" s="186">
        <f>SUM(AF281:AF306)</f>
        <v>0</v>
      </c>
      <c r="AG307" s="186">
        <f>SUM(AG281:AG306)</f>
        <v>0</v>
      </c>
      <c r="AH307" s="186">
        <f>SUM(AH281:AH306)</f>
        <v>0</v>
      </c>
      <c r="AI307" s="186">
        <f>SUM(AI281:AI306)</f>
        <v>0</v>
      </c>
      <c r="AJ307" s="186">
        <f t="shared" si="462"/>
        <v>0</v>
      </c>
      <c r="AK307" s="187">
        <f t="shared" si="443"/>
        <v>0</v>
      </c>
      <c r="AL307" s="246"/>
      <c r="AM307" s="287" t="str">
        <f t="shared" si="452"/>
        <v>TOTAL 3.1 - Environmental Field Studies and Refined  Impacts</v>
      </c>
      <c r="AN307" s="287"/>
      <c r="AO307" s="194">
        <f t="shared" ref="AO307:AW307" si="478">SUM(AO281:AO306)*AO9</f>
        <v>0</v>
      </c>
      <c r="AP307" s="194">
        <f t="shared" si="478"/>
        <v>0</v>
      </c>
      <c r="AQ307" s="194">
        <f t="shared" si="478"/>
        <v>0</v>
      </c>
      <c r="AR307" s="194">
        <f t="shared" si="478"/>
        <v>0</v>
      </c>
      <c r="AS307" s="194">
        <f t="shared" si="478"/>
        <v>0</v>
      </c>
      <c r="AT307" s="194">
        <f t="shared" si="478"/>
        <v>0</v>
      </c>
      <c r="AU307" s="194">
        <f t="shared" si="478"/>
        <v>0</v>
      </c>
      <c r="AV307" s="194">
        <f t="shared" si="478"/>
        <v>0</v>
      </c>
      <c r="AW307" s="194">
        <f t="shared" si="478"/>
        <v>0</v>
      </c>
      <c r="AX307" s="184">
        <f>SUM(AX281:AX306)</f>
        <v>0</v>
      </c>
    </row>
    <row r="308" spans="1:50" x14ac:dyDescent="0.2">
      <c r="A308" t="s">
        <v>54</v>
      </c>
      <c r="B308" s="288"/>
      <c r="C308" s="288"/>
      <c r="D308" s="70"/>
      <c r="W308" s="288"/>
      <c r="X308" s="288"/>
      <c r="Y308" s="90"/>
      <c r="AK308" s="87"/>
      <c r="AL308" s="246"/>
      <c r="AM308" s="288"/>
      <c r="AN308" s="288"/>
      <c r="AO308" s="24"/>
      <c r="AX308" s="1"/>
    </row>
    <row r="309" spans="1:50" ht="15" customHeight="1" x14ac:dyDescent="0.2">
      <c r="A309" t="s">
        <v>69</v>
      </c>
      <c r="B309" s="284" t="s">
        <v>292</v>
      </c>
      <c r="C309" s="284"/>
      <c r="D309" s="71"/>
      <c r="E309" s="45"/>
      <c r="F309" s="45"/>
      <c r="G309" s="45"/>
      <c r="H309" s="45"/>
      <c r="I309" s="45"/>
      <c r="J309" s="45"/>
      <c r="K309" s="45"/>
      <c r="L309" s="45"/>
      <c r="M309" s="45"/>
      <c r="N309" s="45"/>
      <c r="O309" s="45"/>
      <c r="P309" s="45"/>
      <c r="Q309" s="45"/>
      <c r="R309" s="45"/>
      <c r="S309" s="45"/>
      <c r="T309" s="56"/>
      <c r="U309" s="231"/>
      <c r="W309" s="284" t="str">
        <f>+B309</f>
        <v>3.2 - Stage 1 Value Engineering</v>
      </c>
      <c r="X309" s="284"/>
      <c r="Y309" s="91"/>
      <c r="Z309" s="63"/>
      <c r="AA309" s="34"/>
      <c r="AB309" s="64"/>
      <c r="AC309" s="64"/>
      <c r="AD309" s="64"/>
      <c r="AE309" s="64"/>
      <c r="AF309" s="64"/>
      <c r="AG309" s="64"/>
      <c r="AH309" s="64"/>
      <c r="AI309" s="64"/>
      <c r="AJ309" s="64"/>
      <c r="AK309" s="88"/>
      <c r="AL309" s="246"/>
      <c r="AM309" s="284" t="str">
        <f>+B309</f>
        <v>3.2 - Stage 1 Value Engineering</v>
      </c>
      <c r="AN309" s="284"/>
      <c r="AO309" s="33"/>
      <c r="AP309" s="34"/>
      <c r="AQ309" s="34"/>
      <c r="AR309" s="34"/>
      <c r="AS309" s="34"/>
      <c r="AT309" s="34"/>
      <c r="AU309" s="34"/>
      <c r="AV309" s="34"/>
      <c r="AW309" s="34"/>
      <c r="AX309" s="63"/>
    </row>
    <row r="310" spans="1:50" ht="14.25" customHeight="1" thickBot="1" x14ac:dyDescent="0.25">
      <c r="A310" t="s">
        <v>69</v>
      </c>
      <c r="B310" s="286" t="s">
        <v>293</v>
      </c>
      <c r="C310" s="286"/>
      <c r="D310" s="110"/>
      <c r="E310" s="111"/>
      <c r="F310" s="111"/>
      <c r="G310" s="111"/>
      <c r="H310" s="111"/>
      <c r="I310" s="111"/>
      <c r="J310" s="111"/>
      <c r="K310" s="111"/>
      <c r="L310" s="111"/>
      <c r="M310" s="111"/>
      <c r="N310" s="111"/>
      <c r="O310" s="111"/>
      <c r="P310" s="111"/>
      <c r="Q310" s="111"/>
      <c r="R310" s="111"/>
      <c r="S310" s="111"/>
      <c r="T310" s="57">
        <f>SUM(E310:S310)</f>
        <v>0</v>
      </c>
      <c r="U310" s="230">
        <f>+E$9*E310+F$9*F310+G$9*G310+H$9*H310+I$9*I310+J$9*J310+K$9*K310+L$9*L310+M$9*M310+N$9*N310+O$9*O310+P$9*P310+Q$9*Q310+R$9*R310+S$9*S310</f>
        <v>0</v>
      </c>
      <c r="V310" s="241"/>
      <c r="W310" s="286" t="str">
        <f>+B310</f>
        <v>3.2.A - Value Engineering Study and Report</v>
      </c>
      <c r="X310" s="286"/>
      <c r="Y310" s="92">
        <f>+D310</f>
        <v>0</v>
      </c>
      <c r="Z310" s="1" t="e">
        <f>+AB310/AA310</f>
        <v>#DIV/0!</v>
      </c>
      <c r="AA310">
        <f>+T310</f>
        <v>0</v>
      </c>
      <c r="AB310" s="2">
        <f>+U310</f>
        <v>0</v>
      </c>
      <c r="AC310" s="2">
        <f>+AB310*AD$4</f>
        <v>0</v>
      </c>
      <c r="AD310" s="2">
        <f>+AB310*AD$5</f>
        <v>0</v>
      </c>
      <c r="AE310" s="2">
        <f>+AX310</f>
        <v>0</v>
      </c>
      <c r="AF310" s="2">
        <v>0</v>
      </c>
      <c r="AG310" s="2">
        <v>0</v>
      </c>
      <c r="AH310" s="2">
        <v>0</v>
      </c>
      <c r="AI310" s="2">
        <v>0</v>
      </c>
      <c r="AJ310" s="2">
        <f>(+AB310*(1+AD$3))*AD$6</f>
        <v>0</v>
      </c>
      <c r="AK310" s="87">
        <f t="shared" si="443"/>
        <v>0</v>
      </c>
      <c r="AL310" s="247"/>
      <c r="AM310" s="286" t="str">
        <f>+B310</f>
        <v>3.2.A - Value Engineering Study and Report</v>
      </c>
      <c r="AN310" s="286"/>
      <c r="AO310" s="116"/>
      <c r="AP310" s="114"/>
      <c r="AQ310" s="114"/>
      <c r="AR310" s="114"/>
      <c r="AS310" s="114"/>
      <c r="AT310" s="114"/>
      <c r="AU310" s="114"/>
      <c r="AV310" s="114"/>
      <c r="AW310" s="114"/>
      <c r="AX310" s="1">
        <v>0</v>
      </c>
    </row>
    <row r="311" spans="1:50" ht="15" customHeight="1" x14ac:dyDescent="0.2">
      <c r="A311" t="s">
        <v>54</v>
      </c>
      <c r="B311" s="287" t="s">
        <v>294</v>
      </c>
      <c r="C311" s="287"/>
      <c r="D311" s="73"/>
      <c r="E311" s="183">
        <f>SUM(E310)</f>
        <v>0</v>
      </c>
      <c r="F311" s="183">
        <f t="shared" ref="F311" si="479">SUM(F310)</f>
        <v>0</v>
      </c>
      <c r="G311" s="183">
        <f t="shared" ref="G311" si="480">SUM(G310)</f>
        <v>0</v>
      </c>
      <c r="H311" s="183">
        <f t="shared" ref="H311" si="481">SUM(H310)</f>
        <v>0</v>
      </c>
      <c r="I311" s="183">
        <f t="shared" ref="I311" si="482">SUM(I310)</f>
        <v>0</v>
      </c>
      <c r="J311" s="183">
        <f t="shared" ref="J311" si="483">SUM(J310)</f>
        <v>0</v>
      </c>
      <c r="K311" s="183">
        <f t="shared" ref="K311" si="484">SUM(K310)</f>
        <v>0</v>
      </c>
      <c r="L311" s="183">
        <f t="shared" ref="L311" si="485">SUM(L310)</f>
        <v>0</v>
      </c>
      <c r="M311" s="183">
        <f t="shared" ref="M311" si="486">SUM(M310)</f>
        <v>0</v>
      </c>
      <c r="N311" s="183">
        <f t="shared" ref="N311" si="487">SUM(N310)</f>
        <v>0</v>
      </c>
      <c r="O311" s="183">
        <f t="shared" ref="O311" si="488">SUM(O310)</f>
        <v>0</v>
      </c>
      <c r="P311" s="183">
        <f t="shared" ref="P311" si="489">SUM(P310)</f>
        <v>0</v>
      </c>
      <c r="Q311" s="183">
        <f t="shared" ref="Q311" si="490">SUM(Q310)</f>
        <v>0</v>
      </c>
      <c r="R311" s="183">
        <f t="shared" ref="R311" si="491">SUM(R310)</f>
        <v>0</v>
      </c>
      <c r="S311" s="183">
        <f t="shared" ref="S311" si="492">SUM(S310)</f>
        <v>0</v>
      </c>
      <c r="T311" s="181">
        <f>SUM(T310)</f>
        <v>0</v>
      </c>
      <c r="U311" s="187">
        <f>SUM(U310)</f>
        <v>0</v>
      </c>
      <c r="W311" s="287" t="str">
        <f>+B311</f>
        <v>TOTAL 3.2 - Stage 1 Value Engineering</v>
      </c>
      <c r="X311" s="287"/>
      <c r="Y311" s="189"/>
      <c r="Z311" s="188" t="e">
        <f t="shared" ref="Z311" si="493">+AB311/AA311</f>
        <v>#DIV/0!</v>
      </c>
      <c r="AA311" s="185">
        <f t="shared" ref="AA311" si="494">+T311</f>
        <v>0</v>
      </c>
      <c r="AB311" s="186">
        <f t="shared" ref="AB311" si="495">+U311</f>
        <v>0</v>
      </c>
      <c r="AC311" s="186">
        <f t="shared" ref="AC311" si="496">+AB311*AD$4</f>
        <v>0</v>
      </c>
      <c r="AD311" s="186">
        <f t="shared" ref="AD311" si="497">+AB311*AD$5</f>
        <v>0</v>
      </c>
      <c r="AE311" s="186">
        <f>SUM(AE310)</f>
        <v>0</v>
      </c>
      <c r="AF311" s="186">
        <f>SUM(AF310)</f>
        <v>0</v>
      </c>
      <c r="AG311" s="186">
        <f>SUM(AG310)</f>
        <v>0</v>
      </c>
      <c r="AH311" s="186">
        <f>SUM(AH310)</f>
        <v>0</v>
      </c>
      <c r="AI311" s="186">
        <f>SUM(AI310)</f>
        <v>0</v>
      </c>
      <c r="AJ311" s="186">
        <f>(+AB311*(1+AD$3))*AD$6</f>
        <v>0</v>
      </c>
      <c r="AK311" s="187">
        <f t="shared" si="443"/>
        <v>0</v>
      </c>
      <c r="AL311" s="246"/>
      <c r="AM311" s="287" t="str">
        <f>+B311</f>
        <v>TOTAL 3.2 - Stage 1 Value Engineering</v>
      </c>
      <c r="AN311" s="287"/>
      <c r="AO311" s="194">
        <f t="shared" ref="AO311:AW311" si="498">SUM(AO310)*AO9</f>
        <v>0</v>
      </c>
      <c r="AP311" s="194">
        <f t="shared" si="498"/>
        <v>0</v>
      </c>
      <c r="AQ311" s="194">
        <f t="shared" si="498"/>
        <v>0</v>
      </c>
      <c r="AR311" s="194">
        <f t="shared" si="498"/>
        <v>0</v>
      </c>
      <c r="AS311" s="194">
        <f t="shared" si="498"/>
        <v>0</v>
      </c>
      <c r="AT311" s="194">
        <f t="shared" si="498"/>
        <v>0</v>
      </c>
      <c r="AU311" s="194">
        <f t="shared" si="498"/>
        <v>0</v>
      </c>
      <c r="AV311" s="194">
        <f t="shared" si="498"/>
        <v>0</v>
      </c>
      <c r="AW311" s="194">
        <f t="shared" si="498"/>
        <v>0</v>
      </c>
      <c r="AX311" s="184">
        <f>SUM(AX310)</f>
        <v>0</v>
      </c>
    </row>
    <row r="312" spans="1:50" x14ac:dyDescent="0.2">
      <c r="A312" t="s">
        <v>54</v>
      </c>
      <c r="B312" s="288"/>
      <c r="C312" s="288"/>
      <c r="D312" s="70"/>
      <c r="W312" s="288"/>
      <c r="X312" s="288"/>
      <c r="Y312" s="90"/>
      <c r="AK312" s="87"/>
      <c r="AL312" s="246"/>
      <c r="AM312" s="288"/>
      <c r="AN312" s="288"/>
      <c r="AO312" s="24"/>
      <c r="AX312" s="1"/>
    </row>
    <row r="313" spans="1:50" ht="15" customHeight="1" x14ac:dyDescent="0.2">
      <c r="A313" t="s">
        <v>54</v>
      </c>
      <c r="B313" s="284" t="s">
        <v>295</v>
      </c>
      <c r="C313" s="284"/>
      <c r="D313" s="71"/>
      <c r="E313" s="45"/>
      <c r="F313" s="45"/>
      <c r="G313" s="45"/>
      <c r="H313" s="45"/>
      <c r="I313" s="45"/>
      <c r="J313" s="45"/>
      <c r="K313" s="45"/>
      <c r="L313" s="45"/>
      <c r="M313" s="45"/>
      <c r="N313" s="45"/>
      <c r="O313" s="45"/>
      <c r="P313" s="45"/>
      <c r="Q313" s="45"/>
      <c r="R313" s="45"/>
      <c r="S313" s="45"/>
      <c r="T313" s="56"/>
      <c r="U313" s="231"/>
      <c r="W313" s="284" t="str">
        <f t="shared" ref="W313:W344" si="499">+B313</f>
        <v>3.3 - Stage2</v>
      </c>
      <c r="X313" s="284"/>
      <c r="Y313" s="91"/>
      <c r="Z313" s="63"/>
      <c r="AA313" s="34"/>
      <c r="AB313" s="64"/>
      <c r="AC313" s="64"/>
      <c r="AD313" s="64"/>
      <c r="AE313" s="64"/>
      <c r="AF313" s="64"/>
      <c r="AG313" s="64"/>
      <c r="AH313" s="64"/>
      <c r="AI313" s="64"/>
      <c r="AJ313" s="64"/>
      <c r="AK313" s="88"/>
      <c r="AL313" s="246"/>
      <c r="AM313" s="284" t="str">
        <f t="shared" ref="AM313:AM344" si="500">+B313</f>
        <v>3.3 - Stage2</v>
      </c>
      <c r="AN313" s="284"/>
      <c r="AO313" s="33"/>
      <c r="AP313" s="34"/>
      <c r="AQ313" s="34"/>
      <c r="AR313" s="34"/>
      <c r="AS313" s="34"/>
      <c r="AT313" s="34"/>
      <c r="AU313" s="34"/>
      <c r="AV313" s="34"/>
      <c r="AW313" s="34"/>
      <c r="AX313" s="63"/>
    </row>
    <row r="314" spans="1:50" ht="18" customHeight="1" x14ac:dyDescent="0.2">
      <c r="A314" t="s">
        <v>54</v>
      </c>
      <c r="B314" s="283" t="s">
        <v>296</v>
      </c>
      <c r="C314" s="283"/>
      <c r="D314" s="74"/>
      <c r="E314" s="80"/>
      <c r="F314" s="80"/>
      <c r="G314" s="80"/>
      <c r="H314" s="80"/>
      <c r="I314" s="80"/>
      <c r="J314" s="80"/>
      <c r="K314" s="80"/>
      <c r="L314" s="80"/>
      <c r="M314" s="80"/>
      <c r="N314" s="80"/>
      <c r="O314" s="80"/>
      <c r="P314" s="80"/>
      <c r="Q314" s="80"/>
      <c r="R314" s="80"/>
      <c r="S314" s="80"/>
      <c r="T314" s="58"/>
      <c r="U314" s="232"/>
      <c r="W314" s="283" t="str">
        <f t="shared" si="499"/>
        <v>3.3.A - Roadway</v>
      </c>
      <c r="X314" s="283"/>
      <c r="Y314" s="93"/>
      <c r="Z314" s="136"/>
      <c r="AA314" s="39"/>
      <c r="AB314" s="147"/>
      <c r="AC314" s="147"/>
      <c r="AD314" s="147"/>
      <c r="AE314" s="147"/>
      <c r="AF314" s="147"/>
      <c r="AG314" s="147"/>
      <c r="AH314" s="147"/>
      <c r="AI314" s="147"/>
      <c r="AJ314" s="147"/>
      <c r="AK314" s="148"/>
      <c r="AL314" s="246"/>
      <c r="AM314" s="283" t="str">
        <f t="shared" si="500"/>
        <v>3.3.A - Roadway</v>
      </c>
      <c r="AN314" s="283"/>
      <c r="AO314" s="38"/>
      <c r="AP314" s="39"/>
      <c r="AQ314" s="39"/>
      <c r="AR314" s="39"/>
      <c r="AS314" s="39"/>
      <c r="AT314" s="39"/>
      <c r="AU314" s="39"/>
      <c r="AV314" s="39"/>
      <c r="AW314" s="39"/>
      <c r="AX314" s="136"/>
    </row>
    <row r="315" spans="1:50" ht="14.25" customHeight="1" x14ac:dyDescent="0.2">
      <c r="A315" t="s">
        <v>54</v>
      </c>
      <c r="B315" s="280" t="s">
        <v>297</v>
      </c>
      <c r="C315" s="280"/>
      <c r="D315" s="75"/>
      <c r="T315" s="57">
        <f t="shared" ref="T315:T327" si="501">SUM(E315:S315)</f>
        <v>0</v>
      </c>
      <c r="U315" s="230">
        <f t="shared" ref="U315:U327" si="502">+E$9*E315+F$9*F315+G$9*G315+H$9*H315+I$9*I315+J$9*J315+K$9*K315+L$9*L315+M$9*M315+N$9*N315+O$9*O315+P$9*P315+Q$9*Q315+R$9*R315+S$9*S315</f>
        <v>0</v>
      </c>
      <c r="W315" s="280" t="str">
        <f t="shared" si="499"/>
        <v>3.3.A.A - Title Sheet</v>
      </c>
      <c r="X315" s="280"/>
      <c r="Y315" s="92">
        <f t="shared" ref="Y315:Y327" si="503">+D315</f>
        <v>0</v>
      </c>
      <c r="Z315" s="1" t="e">
        <f t="shared" ref="Z315:Z327" si="504">+AB315/AA315</f>
        <v>#DIV/0!</v>
      </c>
      <c r="AA315">
        <f t="shared" ref="AA315:AA327" si="505">+T315</f>
        <v>0</v>
      </c>
      <c r="AB315" s="2">
        <f t="shared" ref="AB315:AB327" si="506">+U315</f>
        <v>0</v>
      </c>
      <c r="AC315" s="2">
        <f t="shared" ref="AC315:AC327" si="507">+AB315*AD$4</f>
        <v>0</v>
      </c>
      <c r="AD315" s="2">
        <f t="shared" ref="AD315:AD327" si="508">+AB315*AD$5</f>
        <v>0</v>
      </c>
      <c r="AE315" s="2">
        <f t="shared" ref="AE315:AE327" si="509">+AX315</f>
        <v>0</v>
      </c>
      <c r="AF315" s="2">
        <v>0</v>
      </c>
      <c r="AG315" s="2">
        <v>0</v>
      </c>
      <c r="AH315" s="2">
        <v>0</v>
      </c>
      <c r="AI315" s="2">
        <v>0</v>
      </c>
      <c r="AJ315" s="2">
        <f t="shared" ref="AJ315:AJ327" si="510">(+AB315*(1+AD$3))*AD$6</f>
        <v>0</v>
      </c>
      <c r="AK315" s="87">
        <f t="shared" si="443"/>
        <v>0</v>
      </c>
      <c r="AL315" s="246"/>
      <c r="AM315" s="280" t="str">
        <f t="shared" si="500"/>
        <v>3.3.A.A - Title Sheet</v>
      </c>
      <c r="AN315" s="280"/>
      <c r="AO315" s="23"/>
      <c r="AX315" s="1">
        <v>0</v>
      </c>
    </row>
    <row r="316" spans="1:50" ht="14.25" customHeight="1" x14ac:dyDescent="0.2">
      <c r="A316" t="s">
        <v>54</v>
      </c>
      <c r="B316" s="280" t="s">
        <v>298</v>
      </c>
      <c r="C316" s="280"/>
      <c r="D316" s="75"/>
      <c r="T316" s="57">
        <f t="shared" si="501"/>
        <v>0</v>
      </c>
      <c r="U316" s="230">
        <f t="shared" si="502"/>
        <v>0</v>
      </c>
      <c r="W316" s="280" t="str">
        <f t="shared" si="499"/>
        <v>3.3.A.B - Schematic</v>
      </c>
      <c r="X316" s="280"/>
      <c r="Y316" s="92">
        <f t="shared" si="503"/>
        <v>0</v>
      </c>
      <c r="Z316" s="1" t="e">
        <f t="shared" si="504"/>
        <v>#DIV/0!</v>
      </c>
      <c r="AA316">
        <f t="shared" si="505"/>
        <v>0</v>
      </c>
      <c r="AB316" s="2">
        <f t="shared" si="506"/>
        <v>0</v>
      </c>
      <c r="AC316" s="2">
        <f t="shared" si="507"/>
        <v>0</v>
      </c>
      <c r="AD316" s="2">
        <f t="shared" si="508"/>
        <v>0</v>
      </c>
      <c r="AE316" s="2">
        <f t="shared" si="509"/>
        <v>0</v>
      </c>
      <c r="AF316" s="2">
        <v>0</v>
      </c>
      <c r="AG316" s="2">
        <v>0</v>
      </c>
      <c r="AH316" s="2">
        <v>0</v>
      </c>
      <c r="AI316" s="2">
        <v>0</v>
      </c>
      <c r="AJ316" s="2">
        <f t="shared" si="510"/>
        <v>0</v>
      </c>
      <c r="AK316" s="87">
        <f t="shared" si="443"/>
        <v>0</v>
      </c>
      <c r="AL316" s="246"/>
      <c r="AM316" s="280" t="str">
        <f t="shared" si="500"/>
        <v>3.3.A.B - Schematic</v>
      </c>
      <c r="AN316" s="280"/>
      <c r="AO316" s="23"/>
      <c r="AX316" s="1">
        <v>0</v>
      </c>
    </row>
    <row r="317" spans="1:50" ht="14.25" customHeight="1" x14ac:dyDescent="0.2">
      <c r="A317" s="178" t="s">
        <v>54</v>
      </c>
      <c r="B317" s="280" t="s">
        <v>562</v>
      </c>
      <c r="C317" s="280"/>
      <c r="D317" s="75"/>
      <c r="T317" s="57">
        <f t="shared" si="501"/>
        <v>0</v>
      </c>
      <c r="U317" s="230">
        <f t="shared" si="502"/>
        <v>0</v>
      </c>
      <c r="W317" s="280" t="str">
        <f t="shared" si="499"/>
        <v>3.3.A.C - Roundabout Geometric Layout</v>
      </c>
      <c r="X317" s="280"/>
      <c r="Y317" s="92">
        <f t="shared" si="503"/>
        <v>0</v>
      </c>
      <c r="Z317" s="1" t="e">
        <f t="shared" ref="Z317" si="511">+AB317/AA317</f>
        <v>#DIV/0!</v>
      </c>
      <c r="AA317">
        <f t="shared" ref="AA317" si="512">+T317</f>
        <v>0</v>
      </c>
      <c r="AB317" s="2">
        <f t="shared" ref="AB317" si="513">+U317</f>
        <v>0</v>
      </c>
      <c r="AC317" s="2">
        <f t="shared" ref="AC317" si="514">+AB317*AD$4</f>
        <v>0</v>
      </c>
      <c r="AD317" s="2">
        <f t="shared" ref="AD317" si="515">+AB317*AD$5</f>
        <v>0</v>
      </c>
      <c r="AE317" s="2">
        <f t="shared" ref="AE317" si="516">+AX317</f>
        <v>0</v>
      </c>
      <c r="AF317" s="2">
        <v>0</v>
      </c>
      <c r="AG317" s="2">
        <v>0</v>
      </c>
      <c r="AH317" s="2">
        <v>0</v>
      </c>
      <c r="AI317" s="2">
        <v>0</v>
      </c>
      <c r="AJ317" s="2">
        <f t="shared" ref="AJ317" si="517">(+AB317*(1+AD$3))*AD$6</f>
        <v>0</v>
      </c>
      <c r="AK317" s="87">
        <f t="shared" ref="AK317" si="518">SUM(AB317:AJ317)</f>
        <v>0</v>
      </c>
      <c r="AL317" s="246"/>
      <c r="AM317" s="280" t="str">
        <f t="shared" si="500"/>
        <v>3.3.A.C - Roundabout Geometric Layout</v>
      </c>
      <c r="AN317" s="280"/>
      <c r="AO317" s="23"/>
      <c r="AX317" s="1">
        <v>0</v>
      </c>
    </row>
    <row r="318" spans="1:50" ht="14.25" customHeight="1" x14ac:dyDescent="0.2">
      <c r="A318" s="178" t="s">
        <v>54</v>
      </c>
      <c r="B318" s="280" t="s">
        <v>582</v>
      </c>
      <c r="C318" s="280"/>
      <c r="D318" s="75"/>
      <c r="T318" s="57">
        <f t="shared" si="501"/>
        <v>0</v>
      </c>
      <c r="U318" s="230">
        <f t="shared" si="502"/>
        <v>0</v>
      </c>
      <c r="W318" s="280" t="str">
        <f t="shared" si="499"/>
        <v>3.3.A.D - General Notes</v>
      </c>
      <c r="X318" s="280"/>
      <c r="Y318" s="92">
        <f t="shared" si="503"/>
        <v>0</v>
      </c>
      <c r="Z318" s="1" t="e">
        <f t="shared" si="504"/>
        <v>#DIV/0!</v>
      </c>
      <c r="AA318">
        <f t="shared" si="505"/>
        <v>0</v>
      </c>
      <c r="AB318" s="2">
        <f t="shared" si="506"/>
        <v>0</v>
      </c>
      <c r="AC318" s="2">
        <f t="shared" si="507"/>
        <v>0</v>
      </c>
      <c r="AD318" s="2">
        <f t="shared" si="508"/>
        <v>0</v>
      </c>
      <c r="AE318" s="2">
        <f t="shared" si="509"/>
        <v>0</v>
      </c>
      <c r="AF318" s="2">
        <v>0</v>
      </c>
      <c r="AG318" s="2">
        <v>0</v>
      </c>
      <c r="AH318" s="2">
        <v>0</v>
      </c>
      <c r="AI318" s="2">
        <v>0</v>
      </c>
      <c r="AJ318" s="2">
        <f t="shared" si="510"/>
        <v>0</v>
      </c>
      <c r="AK318" s="87">
        <f t="shared" si="443"/>
        <v>0</v>
      </c>
      <c r="AL318" s="246"/>
      <c r="AM318" s="280" t="str">
        <f t="shared" si="500"/>
        <v>3.3.A.D - General Notes</v>
      </c>
      <c r="AN318" s="280"/>
      <c r="AO318" s="23"/>
      <c r="AX318" s="1">
        <v>0</v>
      </c>
    </row>
    <row r="319" spans="1:50" ht="14.25" customHeight="1" x14ac:dyDescent="0.2">
      <c r="A319" s="178" t="s">
        <v>54</v>
      </c>
      <c r="B319" s="280" t="s">
        <v>583</v>
      </c>
      <c r="C319" s="280"/>
      <c r="D319" s="75"/>
      <c r="T319" s="57">
        <f t="shared" si="501"/>
        <v>0</v>
      </c>
      <c r="U319" s="230">
        <f t="shared" si="502"/>
        <v>0</v>
      </c>
      <c r="W319" s="280" t="str">
        <f t="shared" si="499"/>
        <v>3.3.A.E - Typical Sections</v>
      </c>
      <c r="X319" s="280"/>
      <c r="Y319" s="92">
        <f t="shared" si="503"/>
        <v>0</v>
      </c>
      <c r="Z319" s="1" t="e">
        <f t="shared" si="504"/>
        <v>#DIV/0!</v>
      </c>
      <c r="AA319">
        <f t="shared" si="505"/>
        <v>0</v>
      </c>
      <c r="AB319" s="2">
        <f t="shared" si="506"/>
        <v>0</v>
      </c>
      <c r="AC319" s="2">
        <f t="shared" si="507"/>
        <v>0</v>
      </c>
      <c r="AD319" s="2">
        <f t="shared" si="508"/>
        <v>0</v>
      </c>
      <c r="AE319" s="2">
        <f t="shared" si="509"/>
        <v>0</v>
      </c>
      <c r="AF319" s="2">
        <v>0</v>
      </c>
      <c r="AG319" s="2">
        <v>0</v>
      </c>
      <c r="AH319" s="2">
        <v>0</v>
      </c>
      <c r="AI319" s="2">
        <v>0</v>
      </c>
      <c r="AJ319" s="2">
        <f t="shared" si="510"/>
        <v>0</v>
      </c>
      <c r="AK319" s="87">
        <f t="shared" si="443"/>
        <v>0</v>
      </c>
      <c r="AL319" s="246"/>
      <c r="AM319" s="280" t="str">
        <f t="shared" si="500"/>
        <v>3.3.A.E - Typical Sections</v>
      </c>
      <c r="AN319" s="280"/>
      <c r="AO319" s="23"/>
      <c r="AX319" s="1">
        <v>0</v>
      </c>
    </row>
    <row r="320" spans="1:50" ht="14.25" customHeight="1" x14ac:dyDescent="0.2">
      <c r="A320" s="178" t="s">
        <v>54</v>
      </c>
      <c r="B320" s="280" t="s">
        <v>584</v>
      </c>
      <c r="C320" s="280"/>
      <c r="D320" s="75"/>
      <c r="T320" s="57">
        <f t="shared" si="501"/>
        <v>0</v>
      </c>
      <c r="U320" s="230">
        <f t="shared" si="502"/>
        <v>0</v>
      </c>
      <c r="W320" s="280" t="str">
        <f t="shared" si="499"/>
        <v>3.3.A.F-  Plan and Profile - Mainline</v>
      </c>
      <c r="X320" s="280"/>
      <c r="Y320" s="92">
        <f t="shared" si="503"/>
        <v>0</v>
      </c>
      <c r="Z320" s="1" t="e">
        <f t="shared" si="504"/>
        <v>#DIV/0!</v>
      </c>
      <c r="AA320">
        <f t="shared" si="505"/>
        <v>0</v>
      </c>
      <c r="AB320" s="2">
        <f t="shared" si="506"/>
        <v>0</v>
      </c>
      <c r="AC320" s="2">
        <f t="shared" si="507"/>
        <v>0</v>
      </c>
      <c r="AD320" s="2">
        <f t="shared" si="508"/>
        <v>0</v>
      </c>
      <c r="AE320" s="2">
        <f t="shared" si="509"/>
        <v>0</v>
      </c>
      <c r="AF320" s="2">
        <v>0</v>
      </c>
      <c r="AG320" s="2">
        <v>0</v>
      </c>
      <c r="AH320" s="2">
        <v>0</v>
      </c>
      <c r="AI320" s="2">
        <v>0</v>
      </c>
      <c r="AJ320" s="2">
        <f t="shared" si="510"/>
        <v>0</v>
      </c>
      <c r="AK320" s="87">
        <f t="shared" si="443"/>
        <v>0</v>
      </c>
      <c r="AL320" s="246"/>
      <c r="AM320" s="280" t="str">
        <f t="shared" si="500"/>
        <v>3.3.A.F-  Plan and Profile - Mainline</v>
      </c>
      <c r="AN320" s="280"/>
      <c r="AO320" s="23"/>
      <c r="AX320" s="1">
        <v>0</v>
      </c>
    </row>
    <row r="321" spans="1:50" ht="14.25" customHeight="1" x14ac:dyDescent="0.2">
      <c r="A321" s="178" t="s">
        <v>54</v>
      </c>
      <c r="B321" s="280" t="s">
        <v>585</v>
      </c>
      <c r="C321" s="280"/>
      <c r="D321" s="75"/>
      <c r="T321" s="57">
        <f t="shared" si="501"/>
        <v>0</v>
      </c>
      <c r="U321" s="230">
        <f t="shared" si="502"/>
        <v>0</v>
      </c>
      <c r="W321" s="280" t="str">
        <f t="shared" si="499"/>
        <v>3.3.A.G - Plan and Profile - Crossroads</v>
      </c>
      <c r="X321" s="280"/>
      <c r="Y321" s="92">
        <f t="shared" si="503"/>
        <v>0</v>
      </c>
      <c r="Z321" s="1" t="e">
        <f t="shared" si="504"/>
        <v>#DIV/0!</v>
      </c>
      <c r="AA321">
        <f t="shared" si="505"/>
        <v>0</v>
      </c>
      <c r="AB321" s="2">
        <f t="shared" si="506"/>
        <v>0</v>
      </c>
      <c r="AC321" s="2">
        <f t="shared" si="507"/>
        <v>0</v>
      </c>
      <c r="AD321" s="2">
        <f t="shared" si="508"/>
        <v>0</v>
      </c>
      <c r="AE321" s="2">
        <f t="shared" si="509"/>
        <v>0</v>
      </c>
      <c r="AF321" s="2">
        <v>0</v>
      </c>
      <c r="AG321" s="2">
        <v>0</v>
      </c>
      <c r="AH321" s="2">
        <v>0</v>
      </c>
      <c r="AI321" s="2">
        <v>0</v>
      </c>
      <c r="AJ321" s="2">
        <f t="shared" si="510"/>
        <v>0</v>
      </c>
      <c r="AK321" s="87">
        <f t="shared" si="443"/>
        <v>0</v>
      </c>
      <c r="AL321" s="246"/>
      <c r="AM321" s="280" t="str">
        <f t="shared" si="500"/>
        <v>3.3.A.G - Plan and Profile - Crossroads</v>
      </c>
      <c r="AN321" s="280"/>
      <c r="AO321" s="23"/>
      <c r="AX321" s="1">
        <v>0</v>
      </c>
    </row>
    <row r="322" spans="1:50" ht="14.25" customHeight="1" x14ac:dyDescent="0.2">
      <c r="A322" s="178" t="s">
        <v>54</v>
      </c>
      <c r="B322" s="280" t="s">
        <v>586</v>
      </c>
      <c r="C322" s="280"/>
      <c r="D322" s="75"/>
      <c r="T322" s="57">
        <f t="shared" si="501"/>
        <v>0</v>
      </c>
      <c r="U322" s="230">
        <f t="shared" si="502"/>
        <v>0</v>
      </c>
      <c r="W322" s="280" t="str">
        <f t="shared" si="499"/>
        <v>3.3.A.H - Plan and profile - Ramps</v>
      </c>
      <c r="X322" s="280"/>
      <c r="Y322" s="92">
        <f t="shared" si="503"/>
        <v>0</v>
      </c>
      <c r="Z322" s="1" t="e">
        <f t="shared" si="504"/>
        <v>#DIV/0!</v>
      </c>
      <c r="AA322">
        <f t="shared" si="505"/>
        <v>0</v>
      </c>
      <c r="AB322" s="2">
        <f t="shared" si="506"/>
        <v>0</v>
      </c>
      <c r="AC322" s="2">
        <f t="shared" si="507"/>
        <v>0</v>
      </c>
      <c r="AD322" s="2">
        <f t="shared" si="508"/>
        <v>0</v>
      </c>
      <c r="AE322" s="2">
        <f t="shared" si="509"/>
        <v>0</v>
      </c>
      <c r="AF322" s="2">
        <v>0</v>
      </c>
      <c r="AG322" s="2">
        <v>0</v>
      </c>
      <c r="AH322" s="2">
        <v>0</v>
      </c>
      <c r="AI322" s="2">
        <v>0</v>
      </c>
      <c r="AJ322" s="2">
        <f t="shared" si="510"/>
        <v>0</v>
      </c>
      <c r="AK322" s="87">
        <f t="shared" si="443"/>
        <v>0</v>
      </c>
      <c r="AL322" s="246"/>
      <c r="AM322" s="280" t="str">
        <f t="shared" si="500"/>
        <v>3.3.A.H - Plan and profile - Ramps</v>
      </c>
      <c r="AN322" s="280"/>
      <c r="AO322" s="23"/>
      <c r="AX322" s="1">
        <v>0</v>
      </c>
    </row>
    <row r="323" spans="1:50" ht="14.25" customHeight="1" x14ac:dyDescent="0.2">
      <c r="A323" s="178" t="s">
        <v>54</v>
      </c>
      <c r="B323" s="280" t="s">
        <v>587</v>
      </c>
      <c r="C323" s="280"/>
      <c r="D323" s="75"/>
      <c r="T323" s="57">
        <f t="shared" si="501"/>
        <v>0</v>
      </c>
      <c r="U323" s="230">
        <f t="shared" si="502"/>
        <v>0</v>
      </c>
      <c r="W323" s="280" t="str">
        <f t="shared" si="499"/>
        <v>3.3.A.I - Cross Sections</v>
      </c>
      <c r="X323" s="280"/>
      <c r="Y323" s="92">
        <f t="shared" si="503"/>
        <v>0</v>
      </c>
      <c r="Z323" s="1" t="e">
        <f t="shared" si="504"/>
        <v>#DIV/0!</v>
      </c>
      <c r="AA323">
        <f t="shared" si="505"/>
        <v>0</v>
      </c>
      <c r="AB323" s="2">
        <f t="shared" si="506"/>
        <v>0</v>
      </c>
      <c r="AC323" s="2">
        <f t="shared" si="507"/>
        <v>0</v>
      </c>
      <c r="AD323" s="2">
        <f t="shared" si="508"/>
        <v>0</v>
      </c>
      <c r="AE323" s="2">
        <f t="shared" si="509"/>
        <v>0</v>
      </c>
      <c r="AF323" s="2">
        <v>0</v>
      </c>
      <c r="AG323" s="2">
        <v>0</v>
      </c>
      <c r="AH323" s="2">
        <v>0</v>
      </c>
      <c r="AI323" s="2">
        <v>0</v>
      </c>
      <c r="AJ323" s="2">
        <f t="shared" si="510"/>
        <v>0</v>
      </c>
      <c r="AK323" s="87">
        <f t="shared" si="443"/>
        <v>0</v>
      </c>
      <c r="AL323" s="246"/>
      <c r="AM323" s="280" t="str">
        <f t="shared" si="500"/>
        <v>3.3.A.I - Cross Sections</v>
      </c>
      <c r="AN323" s="280"/>
      <c r="AO323" s="23"/>
      <c r="AX323" s="1">
        <v>0</v>
      </c>
    </row>
    <row r="324" spans="1:50" ht="14.25" customHeight="1" x14ac:dyDescent="0.2">
      <c r="A324" s="178" t="s">
        <v>54</v>
      </c>
      <c r="B324" s="280" t="s">
        <v>588</v>
      </c>
      <c r="C324" s="280"/>
      <c r="D324" s="75"/>
      <c r="T324" s="57">
        <f t="shared" si="501"/>
        <v>0</v>
      </c>
      <c r="U324" s="230">
        <f t="shared" si="502"/>
        <v>0</v>
      </c>
      <c r="W324" s="280" t="str">
        <f t="shared" si="499"/>
        <v>3.3.A.J - Intersection Details</v>
      </c>
      <c r="X324" s="280"/>
      <c r="Y324" s="92">
        <f t="shared" si="503"/>
        <v>0</v>
      </c>
      <c r="Z324" s="1" t="e">
        <f t="shared" si="504"/>
        <v>#DIV/0!</v>
      </c>
      <c r="AA324">
        <f t="shared" si="505"/>
        <v>0</v>
      </c>
      <c r="AB324" s="2">
        <f t="shared" si="506"/>
        <v>0</v>
      </c>
      <c r="AC324" s="2">
        <f t="shared" si="507"/>
        <v>0</v>
      </c>
      <c r="AD324" s="2">
        <f t="shared" si="508"/>
        <v>0</v>
      </c>
      <c r="AE324" s="2">
        <f t="shared" si="509"/>
        <v>0</v>
      </c>
      <c r="AF324" s="2">
        <v>0</v>
      </c>
      <c r="AG324" s="2">
        <v>0</v>
      </c>
      <c r="AH324" s="2">
        <v>0</v>
      </c>
      <c r="AI324" s="2">
        <v>0</v>
      </c>
      <c r="AJ324" s="2">
        <f t="shared" si="510"/>
        <v>0</v>
      </c>
      <c r="AK324" s="87">
        <f t="shared" si="443"/>
        <v>0</v>
      </c>
      <c r="AL324" s="246"/>
      <c r="AM324" s="280" t="str">
        <f t="shared" si="500"/>
        <v>3.3.A.J - Intersection Details</v>
      </c>
      <c r="AN324" s="280"/>
      <c r="AO324" s="23"/>
      <c r="AX324" s="1">
        <v>0</v>
      </c>
    </row>
    <row r="325" spans="1:50" ht="14.25" customHeight="1" x14ac:dyDescent="0.2">
      <c r="A325" s="178" t="s">
        <v>54</v>
      </c>
      <c r="B325" s="280" t="s">
        <v>589</v>
      </c>
      <c r="C325" s="280"/>
      <c r="D325" s="75"/>
      <c r="T325" s="57">
        <f t="shared" si="501"/>
        <v>0</v>
      </c>
      <c r="U325" s="230">
        <f t="shared" si="502"/>
        <v>0</v>
      </c>
      <c r="W325" s="280" t="str">
        <f t="shared" si="499"/>
        <v>3.3.A.K- Interchange Geometrics &amp; Details</v>
      </c>
      <c r="X325" s="280"/>
      <c r="Y325" s="92">
        <f t="shared" si="503"/>
        <v>0</v>
      </c>
      <c r="Z325" s="1" t="e">
        <f t="shared" si="504"/>
        <v>#DIV/0!</v>
      </c>
      <c r="AA325">
        <f t="shared" si="505"/>
        <v>0</v>
      </c>
      <c r="AB325" s="2">
        <f t="shared" si="506"/>
        <v>0</v>
      </c>
      <c r="AC325" s="2">
        <f t="shared" si="507"/>
        <v>0</v>
      </c>
      <c r="AD325" s="2">
        <f t="shared" si="508"/>
        <v>0</v>
      </c>
      <c r="AE325" s="2">
        <f t="shared" si="509"/>
        <v>0</v>
      </c>
      <c r="AF325" s="2">
        <v>0</v>
      </c>
      <c r="AG325" s="2">
        <v>0</v>
      </c>
      <c r="AH325" s="2">
        <v>0</v>
      </c>
      <c r="AI325" s="2">
        <v>0</v>
      </c>
      <c r="AJ325" s="2">
        <f t="shared" si="510"/>
        <v>0</v>
      </c>
      <c r="AK325" s="87">
        <f t="shared" si="443"/>
        <v>0</v>
      </c>
      <c r="AL325" s="246"/>
      <c r="AM325" s="280" t="str">
        <f t="shared" si="500"/>
        <v>3.3.A.K- Interchange Geometrics &amp; Details</v>
      </c>
      <c r="AN325" s="280"/>
      <c r="AO325" s="23"/>
      <c r="AX325" s="1">
        <v>0</v>
      </c>
    </row>
    <row r="326" spans="1:50" ht="14.25" customHeight="1" x14ac:dyDescent="0.2">
      <c r="A326" s="178" t="s">
        <v>54</v>
      </c>
      <c r="B326" s="280" t="s">
        <v>564</v>
      </c>
      <c r="C326" s="280"/>
      <c r="D326" s="75"/>
      <c r="T326" s="57">
        <f t="shared" si="501"/>
        <v>0</v>
      </c>
      <c r="U326" s="230">
        <f t="shared" si="502"/>
        <v>0</v>
      </c>
      <c r="W326" s="280" t="str">
        <f t="shared" si="499"/>
        <v>3.3.A.L – Curb Ramp Details</v>
      </c>
      <c r="X326" s="280"/>
      <c r="Y326" s="92">
        <f t="shared" si="503"/>
        <v>0</v>
      </c>
      <c r="Z326" s="1" t="e">
        <f t="shared" ref="Z326" si="519">+AB326/AA326</f>
        <v>#DIV/0!</v>
      </c>
      <c r="AA326">
        <f t="shared" ref="AA326" si="520">+T326</f>
        <v>0</v>
      </c>
      <c r="AB326" s="2">
        <f t="shared" ref="AB326" si="521">+U326</f>
        <v>0</v>
      </c>
      <c r="AC326" s="2">
        <f t="shared" ref="AC326" si="522">+AB326*AD$4</f>
        <v>0</v>
      </c>
      <c r="AD326" s="2">
        <f t="shared" ref="AD326" si="523">+AB326*AD$5</f>
        <v>0</v>
      </c>
      <c r="AE326" s="2">
        <f t="shared" ref="AE326" si="524">+AX326</f>
        <v>0</v>
      </c>
      <c r="AF326" s="2">
        <v>0</v>
      </c>
      <c r="AG326" s="2">
        <v>0</v>
      </c>
      <c r="AH326" s="2">
        <v>0</v>
      </c>
      <c r="AI326" s="2">
        <v>0</v>
      </c>
      <c r="AJ326" s="2">
        <f t="shared" ref="AJ326" si="525">(+AB326*(1+AD$3))*AD$6</f>
        <v>0</v>
      </c>
      <c r="AK326" s="87">
        <f t="shared" ref="AK326" si="526">SUM(AB326:AJ326)</f>
        <v>0</v>
      </c>
      <c r="AL326" s="246"/>
      <c r="AM326" s="280" t="str">
        <f t="shared" si="500"/>
        <v>3.3.A.L – Curb Ramp Details</v>
      </c>
      <c r="AN326" s="280"/>
      <c r="AO326" s="25"/>
      <c r="AX326" s="1">
        <v>0</v>
      </c>
    </row>
    <row r="327" spans="1:50" ht="14.25" customHeight="1" x14ac:dyDescent="0.2">
      <c r="A327" s="178" t="s">
        <v>54</v>
      </c>
      <c r="B327" s="280" t="s">
        <v>563</v>
      </c>
      <c r="C327" s="280"/>
      <c r="D327" s="75"/>
      <c r="T327" s="57">
        <f t="shared" si="501"/>
        <v>0</v>
      </c>
      <c r="U327" s="230">
        <f t="shared" si="502"/>
        <v>0</v>
      </c>
      <c r="W327" s="280" t="str">
        <f t="shared" si="499"/>
        <v xml:space="preserve">3.3.A.M – Limited Access Fencing Plan </v>
      </c>
      <c r="X327" s="280"/>
      <c r="Y327" s="92">
        <f t="shared" si="503"/>
        <v>0</v>
      </c>
      <c r="Z327" s="1" t="e">
        <f t="shared" si="504"/>
        <v>#DIV/0!</v>
      </c>
      <c r="AA327">
        <f t="shared" si="505"/>
        <v>0</v>
      </c>
      <c r="AB327" s="2">
        <f t="shared" si="506"/>
        <v>0</v>
      </c>
      <c r="AC327" s="2">
        <f t="shared" si="507"/>
        <v>0</v>
      </c>
      <c r="AD327" s="2">
        <f t="shared" si="508"/>
        <v>0</v>
      </c>
      <c r="AE327" s="2">
        <f t="shared" si="509"/>
        <v>0</v>
      </c>
      <c r="AF327" s="2">
        <v>0</v>
      </c>
      <c r="AG327" s="2">
        <v>0</v>
      </c>
      <c r="AH327" s="2">
        <v>0</v>
      </c>
      <c r="AI327" s="2">
        <v>0</v>
      </c>
      <c r="AJ327" s="2">
        <f t="shared" si="510"/>
        <v>0</v>
      </c>
      <c r="AK327" s="87">
        <f t="shared" si="443"/>
        <v>0</v>
      </c>
      <c r="AL327" s="246"/>
      <c r="AM327" s="280" t="str">
        <f t="shared" si="500"/>
        <v xml:space="preserve">3.3.A.M – Limited Access Fencing Plan </v>
      </c>
      <c r="AN327" s="280"/>
      <c r="AO327" s="25"/>
      <c r="AX327" s="1">
        <v>0</v>
      </c>
    </row>
    <row r="328" spans="1:50" ht="18" customHeight="1" x14ac:dyDescent="0.2">
      <c r="A328" t="s">
        <v>54</v>
      </c>
      <c r="B328" s="283" t="s">
        <v>299</v>
      </c>
      <c r="C328" s="283"/>
      <c r="D328" s="74"/>
      <c r="E328" s="80"/>
      <c r="F328" s="80"/>
      <c r="G328" s="80"/>
      <c r="H328" s="80"/>
      <c r="I328" s="80"/>
      <c r="J328" s="80"/>
      <c r="K328" s="80"/>
      <c r="L328" s="80"/>
      <c r="M328" s="80"/>
      <c r="N328" s="80"/>
      <c r="O328" s="80"/>
      <c r="P328" s="80"/>
      <c r="Q328" s="80"/>
      <c r="R328" s="80"/>
      <c r="S328" s="80"/>
      <c r="T328" s="58"/>
      <c r="U328" s="232"/>
      <c r="W328" s="283" t="str">
        <f t="shared" si="499"/>
        <v>3.3.B - Drainage</v>
      </c>
      <c r="X328" s="283"/>
      <c r="Y328" s="93"/>
      <c r="Z328" s="136"/>
      <c r="AA328" s="39"/>
      <c r="AB328" s="147"/>
      <c r="AC328" s="147"/>
      <c r="AD328" s="147"/>
      <c r="AE328" s="147"/>
      <c r="AF328" s="147"/>
      <c r="AG328" s="147"/>
      <c r="AH328" s="147"/>
      <c r="AI328" s="147"/>
      <c r="AJ328" s="147"/>
      <c r="AK328" s="148"/>
      <c r="AL328" s="246"/>
      <c r="AM328" s="283" t="str">
        <f t="shared" si="500"/>
        <v>3.3.B - Drainage</v>
      </c>
      <c r="AN328" s="283"/>
      <c r="AO328" s="38"/>
      <c r="AP328" s="39"/>
      <c r="AQ328" s="39"/>
      <c r="AR328" s="39"/>
      <c r="AS328" s="39"/>
      <c r="AT328" s="39"/>
      <c r="AU328" s="39"/>
      <c r="AV328" s="39"/>
      <c r="AW328" s="39"/>
      <c r="AX328" s="136"/>
    </row>
    <row r="329" spans="1:50" ht="14.25" customHeight="1" x14ac:dyDescent="0.2">
      <c r="A329" t="s">
        <v>54</v>
      </c>
      <c r="B329" s="280" t="s">
        <v>300</v>
      </c>
      <c r="C329" s="280"/>
      <c r="D329" s="75"/>
      <c r="T329" s="57">
        <f>SUM(E329:S329)</f>
        <v>0</v>
      </c>
      <c r="U329" s="230">
        <f>+E$9*E329+F$9*F329+G$9*G329+H$9*H329+I$9*I329+J$9*J329+K$9*K329+L$9*L329+M$9*M329+N$9*N329+O$9*O329+P$9*P329+Q$9*Q329+R$9*R329+S$9*S329</f>
        <v>0</v>
      </c>
      <c r="W329" s="280" t="str">
        <f t="shared" si="499"/>
        <v>3.3.B.A - Storm Sewer Profiles</v>
      </c>
      <c r="X329" s="280"/>
      <c r="Y329" s="92">
        <f>+D329</f>
        <v>0</v>
      </c>
      <c r="Z329" s="1" t="e">
        <f t="shared" ref="Z329:Z333" si="527">+AB329/AA329</f>
        <v>#DIV/0!</v>
      </c>
      <c r="AA329">
        <f t="shared" ref="AA329:AA333" si="528">+T329</f>
        <v>0</v>
      </c>
      <c r="AB329" s="2">
        <f t="shared" ref="AB329:AB333" si="529">+U329</f>
        <v>0</v>
      </c>
      <c r="AC329" s="2">
        <f t="shared" ref="AC329:AC333" si="530">+AB329*AD$4</f>
        <v>0</v>
      </c>
      <c r="AD329" s="2">
        <f t="shared" ref="AD329:AD333" si="531">+AB329*AD$5</f>
        <v>0</v>
      </c>
      <c r="AE329" s="2">
        <f t="shared" ref="AE329:AE333" si="532">+AX329</f>
        <v>0</v>
      </c>
      <c r="AF329" s="2">
        <v>0</v>
      </c>
      <c r="AG329" s="2">
        <v>0</v>
      </c>
      <c r="AH329" s="2">
        <v>0</v>
      </c>
      <c r="AI329" s="2">
        <v>0</v>
      </c>
      <c r="AJ329" s="2">
        <f>(+AB329*(1+AD$3))*AD$6</f>
        <v>0</v>
      </c>
      <c r="AK329" s="87">
        <f t="shared" si="443"/>
        <v>0</v>
      </c>
      <c r="AL329" s="246"/>
      <c r="AM329" s="280" t="str">
        <f t="shared" si="500"/>
        <v>3.3.B.A - Storm Sewer Profiles</v>
      </c>
      <c r="AN329" s="280"/>
      <c r="AO329" s="23"/>
      <c r="AX329" s="1">
        <v>0</v>
      </c>
    </row>
    <row r="330" spans="1:50" ht="26.25" customHeight="1" x14ac:dyDescent="0.2">
      <c r="A330" t="s">
        <v>54</v>
      </c>
      <c r="B330" s="280" t="s">
        <v>301</v>
      </c>
      <c r="C330" s="280"/>
      <c r="D330" s="75"/>
      <c r="T330" s="57">
        <f>SUM(E330:S330)</f>
        <v>0</v>
      </c>
      <c r="U330" s="230">
        <f>+E$9*E330+F$9*F330+G$9*G330+H$9*H330+I$9*I330+J$9*J330+K$9*K330+L$9*L330+M$9*M330+N$9*N330+O$9*O330+P$9*P330+Q$9*Q330+R$9*R330+S$9*S330</f>
        <v>0</v>
      </c>
      <c r="W330" s="280" t="str">
        <f t="shared" si="499"/>
        <v>3.3.B.B - Culvert Detail Sheets including headwall and wingwall details</v>
      </c>
      <c r="X330" s="280"/>
      <c r="Y330" s="92">
        <f>+D330</f>
        <v>0</v>
      </c>
      <c r="Z330" s="1" t="e">
        <f t="shared" si="527"/>
        <v>#DIV/0!</v>
      </c>
      <c r="AA330">
        <f t="shared" si="528"/>
        <v>0</v>
      </c>
      <c r="AB330" s="2">
        <f t="shared" si="529"/>
        <v>0</v>
      </c>
      <c r="AC330" s="2">
        <f t="shared" si="530"/>
        <v>0</v>
      </c>
      <c r="AD330" s="2">
        <f t="shared" si="531"/>
        <v>0</v>
      </c>
      <c r="AE330" s="2">
        <f t="shared" si="532"/>
        <v>0</v>
      </c>
      <c r="AF330" s="2">
        <v>0</v>
      </c>
      <c r="AG330" s="2">
        <v>0</v>
      </c>
      <c r="AH330" s="2">
        <v>0</v>
      </c>
      <c r="AI330" s="2">
        <v>0</v>
      </c>
      <c r="AJ330" s="2">
        <f>(+AB330*(1+AD$3))*AD$6</f>
        <v>0</v>
      </c>
      <c r="AK330" s="87">
        <f t="shared" si="443"/>
        <v>0</v>
      </c>
      <c r="AL330" s="246"/>
      <c r="AM330" s="280" t="str">
        <f t="shared" si="500"/>
        <v>3.3.B.B - Culvert Detail Sheets including headwall and wingwall details</v>
      </c>
      <c r="AN330" s="280"/>
      <c r="AO330" s="25"/>
      <c r="AX330" s="1">
        <v>0</v>
      </c>
    </row>
    <row r="331" spans="1:50" ht="14.25" customHeight="1" x14ac:dyDescent="0.2">
      <c r="A331" t="s">
        <v>54</v>
      </c>
      <c r="B331" s="280" t="s">
        <v>302</v>
      </c>
      <c r="C331" s="280"/>
      <c r="D331" s="75"/>
      <c r="T331" s="57">
        <f>SUM(E331:S331)</f>
        <v>0</v>
      </c>
      <c r="U331" s="230">
        <f>+E$9*E331+F$9*F331+G$9*G331+H$9*H331+I$9*I331+J$9*J331+K$9*K331+L$9*L331+M$9*M331+N$9*N331+O$9*O331+P$9*P331+Q$9*Q331+R$9*R331+S$9*S331</f>
        <v>0</v>
      </c>
      <c r="W331" s="280" t="str">
        <f t="shared" si="499"/>
        <v>3.3.B.C - Channel Relocation Details</v>
      </c>
      <c r="X331" s="280"/>
      <c r="Y331" s="92">
        <f>+D331</f>
        <v>0</v>
      </c>
      <c r="Z331" s="1" t="e">
        <f t="shared" si="527"/>
        <v>#DIV/0!</v>
      </c>
      <c r="AA331">
        <f t="shared" si="528"/>
        <v>0</v>
      </c>
      <c r="AB331" s="2">
        <f t="shared" si="529"/>
        <v>0</v>
      </c>
      <c r="AC331" s="2">
        <f t="shared" si="530"/>
        <v>0</v>
      </c>
      <c r="AD331" s="2">
        <f t="shared" si="531"/>
        <v>0</v>
      </c>
      <c r="AE331" s="2">
        <f t="shared" si="532"/>
        <v>0</v>
      </c>
      <c r="AF331" s="2">
        <v>0</v>
      </c>
      <c r="AG331" s="2">
        <v>0</v>
      </c>
      <c r="AH331" s="2">
        <v>0</v>
      </c>
      <c r="AI331" s="2">
        <v>0</v>
      </c>
      <c r="AJ331" s="2">
        <f>(+AB331*(1+AD$3))*AD$6</f>
        <v>0</v>
      </c>
      <c r="AK331" s="87">
        <f t="shared" si="443"/>
        <v>0</v>
      </c>
      <c r="AL331" s="246"/>
      <c r="AM331" s="280" t="str">
        <f t="shared" si="500"/>
        <v>3.3.B.C - Channel Relocation Details</v>
      </c>
      <c r="AN331" s="280"/>
      <c r="AO331" s="23"/>
      <c r="AX331" s="1">
        <v>0</v>
      </c>
    </row>
    <row r="332" spans="1:50" ht="14.25" customHeight="1" x14ac:dyDescent="0.2">
      <c r="A332" t="s">
        <v>54</v>
      </c>
      <c r="B332" s="280" t="s">
        <v>303</v>
      </c>
      <c r="C332" s="280"/>
      <c r="D332" s="75"/>
      <c r="T332" s="57">
        <f>SUM(E332:S332)</f>
        <v>0</v>
      </c>
      <c r="U332" s="230">
        <f>+E$9*E332+F$9*F332+G$9*G332+H$9*H332+I$9*I332+J$9*J332+K$9*K332+L$9*L332+M$9*M332+N$9*N332+O$9*O332+P$9*P332+Q$9*Q332+R$9*R332+S$9*S332</f>
        <v>0</v>
      </c>
      <c r="W332" s="280" t="str">
        <f t="shared" si="499"/>
        <v>3.3.B.D - Underdrain details</v>
      </c>
      <c r="X332" s="280"/>
      <c r="Y332" s="92">
        <f>+D332</f>
        <v>0</v>
      </c>
      <c r="Z332" s="1" t="e">
        <f t="shared" si="527"/>
        <v>#DIV/0!</v>
      </c>
      <c r="AA332">
        <f t="shared" si="528"/>
        <v>0</v>
      </c>
      <c r="AB332" s="2">
        <f t="shared" si="529"/>
        <v>0</v>
      </c>
      <c r="AC332" s="2">
        <f t="shared" si="530"/>
        <v>0</v>
      </c>
      <c r="AD332" s="2">
        <f t="shared" si="531"/>
        <v>0</v>
      </c>
      <c r="AE332" s="2">
        <f t="shared" si="532"/>
        <v>0</v>
      </c>
      <c r="AF332" s="2">
        <v>0</v>
      </c>
      <c r="AG332" s="2">
        <v>0</v>
      </c>
      <c r="AH332" s="2">
        <v>0</v>
      </c>
      <c r="AI332" s="2">
        <v>0</v>
      </c>
      <c r="AJ332" s="2">
        <f>(+AB332*(1+AD$3))*AD$6</f>
        <v>0</v>
      </c>
      <c r="AK332" s="87">
        <f t="shared" si="443"/>
        <v>0</v>
      </c>
      <c r="AL332" s="246"/>
      <c r="AM332" s="280" t="str">
        <f t="shared" si="500"/>
        <v>3.3.B.D - Underdrain details</v>
      </c>
      <c r="AN332" s="280"/>
      <c r="AO332" s="23"/>
      <c r="AX332" s="1">
        <v>0</v>
      </c>
    </row>
    <row r="333" spans="1:50" ht="14.25" customHeight="1" x14ac:dyDescent="0.2">
      <c r="A333" t="s">
        <v>54</v>
      </c>
      <c r="B333" s="280" t="s">
        <v>304</v>
      </c>
      <c r="C333" s="280"/>
      <c r="D333" s="75"/>
      <c r="T333" s="57">
        <f>SUM(E333:S333)</f>
        <v>0</v>
      </c>
      <c r="U333" s="230">
        <f>+E$9*E333+F$9*F333+G$9*G333+H$9*H333+I$9*I333+J$9*J333+K$9*K333+L$9*L333+M$9*M333+N$9*N333+O$9*O333+P$9*P333+Q$9*Q333+R$9*R333+S$9*S333</f>
        <v>0</v>
      </c>
      <c r="W333" s="280" t="str">
        <f t="shared" si="499"/>
        <v>3.3.B.E - BMP Details</v>
      </c>
      <c r="X333" s="280"/>
      <c r="Y333" s="92">
        <f>+D333</f>
        <v>0</v>
      </c>
      <c r="Z333" s="1" t="e">
        <f t="shared" si="527"/>
        <v>#DIV/0!</v>
      </c>
      <c r="AA333">
        <f t="shared" si="528"/>
        <v>0</v>
      </c>
      <c r="AB333" s="2">
        <f t="shared" si="529"/>
        <v>0</v>
      </c>
      <c r="AC333" s="2">
        <f t="shared" si="530"/>
        <v>0</v>
      </c>
      <c r="AD333" s="2">
        <f t="shared" si="531"/>
        <v>0</v>
      </c>
      <c r="AE333" s="2">
        <f t="shared" si="532"/>
        <v>0</v>
      </c>
      <c r="AF333" s="2">
        <v>0</v>
      </c>
      <c r="AG333" s="2">
        <v>0</v>
      </c>
      <c r="AH333" s="2">
        <v>0</v>
      </c>
      <c r="AI333" s="2">
        <v>0</v>
      </c>
      <c r="AJ333" s="2">
        <f>(+AB333*(1+AD$3))*AD$6</f>
        <v>0</v>
      </c>
      <c r="AK333" s="87">
        <f t="shared" si="443"/>
        <v>0</v>
      </c>
      <c r="AL333" s="246"/>
      <c r="AM333" s="280" t="str">
        <f t="shared" si="500"/>
        <v>3.3.B.E - BMP Details</v>
      </c>
      <c r="AN333" s="280"/>
      <c r="AO333" s="23"/>
      <c r="AX333" s="1">
        <v>0</v>
      </c>
    </row>
    <row r="334" spans="1:50" ht="14.25" customHeight="1" x14ac:dyDescent="0.2">
      <c r="A334" t="s">
        <v>54</v>
      </c>
      <c r="B334" s="282" t="s">
        <v>305</v>
      </c>
      <c r="C334" s="282"/>
      <c r="D334" s="78"/>
      <c r="E334" s="83"/>
      <c r="F334" s="83"/>
      <c r="G334" s="83"/>
      <c r="H334" s="83"/>
      <c r="I334" s="83"/>
      <c r="J334" s="83"/>
      <c r="K334" s="83"/>
      <c r="L334" s="83"/>
      <c r="M334" s="83"/>
      <c r="N334" s="83"/>
      <c r="O334" s="83"/>
      <c r="P334" s="83"/>
      <c r="Q334" s="83"/>
      <c r="R334" s="83"/>
      <c r="S334" s="83"/>
      <c r="T334" s="61"/>
      <c r="U334" s="235"/>
      <c r="W334" s="282" t="str">
        <f t="shared" si="499"/>
        <v>3.3.B.F - Temporary Drainage (MOT)</v>
      </c>
      <c r="X334" s="282"/>
      <c r="Y334" s="96"/>
      <c r="Z334" s="139"/>
      <c r="AA334" s="43"/>
      <c r="AB334" s="153"/>
      <c r="AC334" s="153"/>
      <c r="AD334" s="153"/>
      <c r="AE334" s="153"/>
      <c r="AF334" s="153"/>
      <c r="AG334" s="153"/>
      <c r="AH334" s="153"/>
      <c r="AI334" s="153"/>
      <c r="AJ334" s="153"/>
      <c r="AK334" s="154"/>
      <c r="AL334" s="246"/>
      <c r="AM334" s="282" t="str">
        <f t="shared" si="500"/>
        <v>3.3.B.F - Temporary Drainage (MOT)</v>
      </c>
      <c r="AN334" s="282"/>
      <c r="AO334" s="42"/>
      <c r="AP334" s="43"/>
      <c r="AQ334" s="43"/>
      <c r="AR334" s="43"/>
      <c r="AS334" s="43"/>
      <c r="AT334" s="43"/>
      <c r="AU334" s="43"/>
      <c r="AV334" s="43"/>
      <c r="AW334" s="43"/>
      <c r="AX334" s="139"/>
    </row>
    <row r="335" spans="1:50" ht="27.75" customHeight="1" x14ac:dyDescent="0.2">
      <c r="A335" t="s">
        <v>54</v>
      </c>
      <c r="B335" s="279" t="s">
        <v>306</v>
      </c>
      <c r="C335" s="279"/>
      <c r="D335" s="75"/>
      <c r="T335" s="57">
        <f>SUM(E335:S335)</f>
        <v>0</v>
      </c>
      <c r="U335" s="230">
        <f>+E$9*E335+F$9*F335+G$9*G335+H$9*H335+I$9*I335+J$9*J335+K$9*K335+L$9*L335+M$9*M335+N$9*N335+O$9*O335+P$9*P335+Q$9*Q335+R$9*R335+S$9*S335</f>
        <v>0</v>
      </c>
      <c r="W335" s="279" t="str">
        <f t="shared" si="499"/>
        <v>3.3.B.F.1 - Temporary Drainage (MOT) -  Adding Temporary Drainage to Plans</v>
      </c>
      <c r="X335" s="279"/>
      <c r="Y335" s="92">
        <f>+D335</f>
        <v>0</v>
      </c>
      <c r="Z335" s="1" t="e">
        <f t="shared" ref="Z335:Z338" si="533">+AB335/AA335</f>
        <v>#DIV/0!</v>
      </c>
      <c r="AA335">
        <f t="shared" ref="AA335:AA338" si="534">+T335</f>
        <v>0</v>
      </c>
      <c r="AB335" s="2">
        <f t="shared" ref="AB335:AB338" si="535">+U335</f>
        <v>0</v>
      </c>
      <c r="AC335" s="2">
        <f t="shared" ref="AC335:AC338" si="536">+AB335*AD$4</f>
        <v>0</v>
      </c>
      <c r="AD335" s="2">
        <f t="shared" ref="AD335:AD338" si="537">+AB335*AD$5</f>
        <v>0</v>
      </c>
      <c r="AE335" s="2">
        <f t="shared" ref="AE335:AE338" si="538">+AX335</f>
        <v>0</v>
      </c>
      <c r="AF335" s="2">
        <v>0</v>
      </c>
      <c r="AG335" s="2">
        <v>0</v>
      </c>
      <c r="AH335" s="2">
        <v>0</v>
      </c>
      <c r="AI335" s="2">
        <v>0</v>
      </c>
      <c r="AJ335" s="2">
        <f>(+AB335*(1+AD$3))*AD$6</f>
        <v>0</v>
      </c>
      <c r="AK335" s="87">
        <f t="shared" si="443"/>
        <v>0</v>
      </c>
      <c r="AL335" s="246"/>
      <c r="AM335" s="279" t="str">
        <f t="shared" si="500"/>
        <v>3.3.B.F.1 - Temporary Drainage (MOT) -  Adding Temporary Drainage to Plans</v>
      </c>
      <c r="AN335" s="279"/>
      <c r="AO335" s="23"/>
      <c r="AX335" s="1">
        <v>0</v>
      </c>
    </row>
    <row r="336" spans="1:50" ht="28.5" customHeight="1" x14ac:dyDescent="0.2">
      <c r="A336" t="s">
        <v>54</v>
      </c>
      <c r="B336" s="279" t="s">
        <v>307</v>
      </c>
      <c r="C336" s="279"/>
      <c r="D336" s="75"/>
      <c r="T336" s="57">
        <f>SUM(E336:S336)</f>
        <v>0</v>
      </c>
      <c r="U336" s="230">
        <f>+E$9*E336+F$9*F336+G$9*G336+H$9*H336+I$9*I336+J$9*J336+K$9*K336+L$9*L336+M$9*M336+N$9*N336+O$9*O336+P$9*P336+Q$9*Q336+R$9*R336+S$9*S336</f>
        <v>0</v>
      </c>
      <c r="W336" s="279" t="str">
        <f t="shared" si="499"/>
        <v>3.3.B.F.2 - Temporary Drainage (MOT) - MOT  Drainage Calculations</v>
      </c>
      <c r="X336" s="279"/>
      <c r="Y336" s="92">
        <f>+D336</f>
        <v>0</v>
      </c>
      <c r="Z336" s="1" t="e">
        <f t="shared" si="533"/>
        <v>#DIV/0!</v>
      </c>
      <c r="AA336">
        <f t="shared" si="534"/>
        <v>0</v>
      </c>
      <c r="AB336" s="2">
        <f t="shared" si="535"/>
        <v>0</v>
      </c>
      <c r="AC336" s="2">
        <f t="shared" si="536"/>
        <v>0</v>
      </c>
      <c r="AD336" s="2">
        <f t="shared" si="537"/>
        <v>0</v>
      </c>
      <c r="AE336" s="2">
        <f t="shared" si="538"/>
        <v>0</v>
      </c>
      <c r="AF336" s="2">
        <v>0</v>
      </c>
      <c r="AG336" s="2">
        <v>0</v>
      </c>
      <c r="AH336" s="2">
        <v>0</v>
      </c>
      <c r="AI336" s="2">
        <v>0</v>
      </c>
      <c r="AJ336" s="2">
        <f>(+AB336*(1+AD$3))*AD$6</f>
        <v>0</v>
      </c>
      <c r="AK336" s="87">
        <f t="shared" si="443"/>
        <v>0</v>
      </c>
      <c r="AL336" s="246"/>
      <c r="AM336" s="279" t="str">
        <f t="shared" si="500"/>
        <v>3.3.B.F.2 - Temporary Drainage (MOT) - MOT  Drainage Calculations</v>
      </c>
      <c r="AN336" s="279"/>
      <c r="AO336" s="23"/>
      <c r="AX336" s="1">
        <v>0</v>
      </c>
    </row>
    <row r="337" spans="1:50" ht="14.25" customHeight="1" x14ac:dyDescent="0.2">
      <c r="A337" t="s">
        <v>54</v>
      </c>
      <c r="B337" s="279" t="s">
        <v>308</v>
      </c>
      <c r="C337" s="279"/>
      <c r="D337" s="75"/>
      <c r="T337" s="57">
        <f>SUM(E337:S337)</f>
        <v>0</v>
      </c>
      <c r="U337" s="230">
        <f>+E$9*E337+F$9*F337+G$9*G337+H$9*H337+I$9*I337+J$9*J337+K$9*K337+L$9*L337+M$9*M337+N$9*N337+O$9*O337+P$9*P337+Q$9*Q337+R$9*R337+S$9*S337</f>
        <v>0</v>
      </c>
      <c r="W337" s="279" t="str">
        <f t="shared" si="499"/>
        <v>3.3.B.F.3 - Temporary Drainage (MOT) -  Culvert Phasing Details</v>
      </c>
      <c r="X337" s="279"/>
      <c r="Y337" s="92">
        <f>+D337</f>
        <v>0</v>
      </c>
      <c r="Z337" s="1" t="e">
        <f t="shared" si="533"/>
        <v>#DIV/0!</v>
      </c>
      <c r="AA337">
        <f t="shared" si="534"/>
        <v>0</v>
      </c>
      <c r="AB337" s="2">
        <f t="shared" si="535"/>
        <v>0</v>
      </c>
      <c r="AC337" s="2">
        <f t="shared" si="536"/>
        <v>0</v>
      </c>
      <c r="AD337" s="2">
        <f t="shared" si="537"/>
        <v>0</v>
      </c>
      <c r="AE337" s="2">
        <f t="shared" si="538"/>
        <v>0</v>
      </c>
      <c r="AF337" s="2">
        <v>0</v>
      </c>
      <c r="AG337" s="2">
        <v>0</v>
      </c>
      <c r="AH337" s="2">
        <v>0</v>
      </c>
      <c r="AI337" s="2">
        <v>0</v>
      </c>
      <c r="AJ337" s="2">
        <f>(+AB337*(1+AD$3))*AD$6</f>
        <v>0</v>
      </c>
      <c r="AK337" s="87">
        <f t="shared" si="443"/>
        <v>0</v>
      </c>
      <c r="AL337" s="246"/>
      <c r="AM337" s="279" t="str">
        <f t="shared" si="500"/>
        <v>3.3.B.F.3 - Temporary Drainage (MOT) -  Culvert Phasing Details</v>
      </c>
      <c r="AN337" s="279"/>
      <c r="AO337" s="23"/>
      <c r="AX337" s="1">
        <v>0</v>
      </c>
    </row>
    <row r="338" spans="1:50" ht="14.25" customHeight="1" x14ac:dyDescent="0.2">
      <c r="A338" t="s">
        <v>54</v>
      </c>
      <c r="B338" s="279" t="s">
        <v>309</v>
      </c>
      <c r="C338" s="279"/>
      <c r="D338" s="75"/>
      <c r="T338" s="57">
        <f>SUM(E338:S338)</f>
        <v>0</v>
      </c>
      <c r="U338" s="230">
        <f>+E$9*E338+F$9*F338+G$9*G338+H$9*H338+I$9*I338+J$9*J338+K$9*K338+L$9*L338+M$9*M338+N$9*N338+O$9*O338+P$9*P338+Q$9*Q338+R$9*R338+S$9*S338</f>
        <v>0</v>
      </c>
      <c r="W338" s="279" t="str">
        <f t="shared" si="499"/>
        <v>3.3.B.F.4 - Temporary Drainage (MOT) –  Temporary Shoring</v>
      </c>
      <c r="X338" s="279"/>
      <c r="Y338" s="92">
        <f>+D338</f>
        <v>0</v>
      </c>
      <c r="Z338" s="1" t="e">
        <f t="shared" si="533"/>
        <v>#DIV/0!</v>
      </c>
      <c r="AA338">
        <f t="shared" si="534"/>
        <v>0</v>
      </c>
      <c r="AB338" s="2">
        <f t="shared" si="535"/>
        <v>0</v>
      </c>
      <c r="AC338" s="2">
        <f t="shared" si="536"/>
        <v>0</v>
      </c>
      <c r="AD338" s="2">
        <f t="shared" si="537"/>
        <v>0</v>
      </c>
      <c r="AE338" s="2">
        <f t="shared" si="538"/>
        <v>0</v>
      </c>
      <c r="AF338" s="2">
        <v>0</v>
      </c>
      <c r="AG338" s="2">
        <v>0</v>
      </c>
      <c r="AH338" s="2">
        <v>0</v>
      </c>
      <c r="AI338" s="2">
        <v>0</v>
      </c>
      <c r="AJ338" s="2">
        <f>(+AB338*(1+AD$3))*AD$6</f>
        <v>0</v>
      </c>
      <c r="AK338" s="87">
        <f t="shared" si="443"/>
        <v>0</v>
      </c>
      <c r="AL338" s="246"/>
      <c r="AM338" s="279" t="str">
        <f t="shared" si="500"/>
        <v>3.3.B.F.4 - Temporary Drainage (MOT) –  Temporary Shoring</v>
      </c>
      <c r="AN338" s="279"/>
      <c r="AO338" s="23"/>
      <c r="AX338" s="1">
        <v>0</v>
      </c>
    </row>
    <row r="339" spans="1:50" ht="14.25" customHeight="1" x14ac:dyDescent="0.2">
      <c r="A339" t="s">
        <v>54</v>
      </c>
      <c r="B339" s="283" t="s">
        <v>310</v>
      </c>
      <c r="C339" s="283"/>
      <c r="D339" s="74"/>
      <c r="E339" s="80"/>
      <c r="F339" s="80"/>
      <c r="G339" s="80"/>
      <c r="H339" s="80"/>
      <c r="I339" s="80"/>
      <c r="J339" s="80"/>
      <c r="K339" s="80"/>
      <c r="L339" s="80"/>
      <c r="M339" s="80"/>
      <c r="N339" s="80"/>
      <c r="O339" s="80"/>
      <c r="P339" s="80"/>
      <c r="Q339" s="80"/>
      <c r="R339" s="80"/>
      <c r="S339" s="80"/>
      <c r="T339" s="58"/>
      <c r="U339" s="232"/>
      <c r="W339" s="283" t="str">
        <f t="shared" si="499"/>
        <v>3.3.C - Traffic Control</v>
      </c>
      <c r="X339" s="283"/>
      <c r="Y339" s="93"/>
      <c r="Z339" s="136"/>
      <c r="AA339" s="39"/>
      <c r="AB339" s="147"/>
      <c r="AC339" s="147"/>
      <c r="AD339" s="147"/>
      <c r="AE339" s="147"/>
      <c r="AF339" s="147"/>
      <c r="AG339" s="147"/>
      <c r="AH339" s="147"/>
      <c r="AI339" s="147"/>
      <c r="AJ339" s="147"/>
      <c r="AK339" s="148"/>
      <c r="AL339" s="246"/>
      <c r="AM339" s="283" t="str">
        <f t="shared" si="500"/>
        <v>3.3.C - Traffic Control</v>
      </c>
      <c r="AN339" s="283"/>
      <c r="AO339" s="38"/>
      <c r="AP339" s="39"/>
      <c r="AQ339" s="39"/>
      <c r="AR339" s="39"/>
      <c r="AS339" s="39"/>
      <c r="AT339" s="39"/>
      <c r="AU339" s="39"/>
      <c r="AV339" s="39"/>
      <c r="AW339" s="39"/>
      <c r="AX339" s="136"/>
    </row>
    <row r="340" spans="1:50" ht="14.25" customHeight="1" x14ac:dyDescent="0.2">
      <c r="A340" t="s">
        <v>54</v>
      </c>
      <c r="B340" s="280" t="s">
        <v>311</v>
      </c>
      <c r="C340" s="280"/>
      <c r="D340" s="75"/>
      <c r="T340" s="57">
        <f>SUM(E340:S340)</f>
        <v>0</v>
      </c>
      <c r="U340" s="230">
        <f>+E$9*E340+F$9*F340+G$9*G340+H$9*H340+I$9*I340+J$9*J340+K$9*K340+L$9*L340+M$9*M340+N$9*N340+O$9*O340+P$9*P340+Q$9*Q340+R$9*R340+S$9*S340</f>
        <v>0</v>
      </c>
      <c r="W340" s="280" t="str">
        <f t="shared" si="499"/>
        <v>3.3.C.A - Pavement Marking Plan</v>
      </c>
      <c r="X340" s="280"/>
      <c r="Y340" s="92">
        <f>+D340</f>
        <v>0</v>
      </c>
      <c r="Z340" s="1" t="e">
        <f t="shared" ref="Z340:Z341" si="539">+AB340/AA340</f>
        <v>#DIV/0!</v>
      </c>
      <c r="AA340">
        <f t="shared" ref="AA340:AA341" si="540">+T340</f>
        <v>0</v>
      </c>
      <c r="AB340" s="2">
        <f t="shared" ref="AB340:AB341" si="541">+U340</f>
        <v>0</v>
      </c>
      <c r="AC340" s="2">
        <f t="shared" ref="AC340:AC341" si="542">+AB340*AD$4</f>
        <v>0</v>
      </c>
      <c r="AD340" s="2">
        <f t="shared" ref="AD340:AD341" si="543">+AB340*AD$5</f>
        <v>0</v>
      </c>
      <c r="AE340" s="2">
        <f t="shared" ref="AE340:AE341" si="544">+AX340</f>
        <v>0</v>
      </c>
      <c r="AF340" s="2">
        <v>0</v>
      </c>
      <c r="AG340" s="2">
        <v>0</v>
      </c>
      <c r="AH340" s="2">
        <v>0</v>
      </c>
      <c r="AI340" s="2">
        <v>0</v>
      </c>
      <c r="AJ340" s="2">
        <f>(+AB340*(1+AD$3))*AD$6</f>
        <v>0</v>
      </c>
      <c r="AK340" s="87">
        <f t="shared" si="443"/>
        <v>0</v>
      </c>
      <c r="AL340" s="246"/>
      <c r="AM340" s="280" t="str">
        <f t="shared" si="500"/>
        <v>3.3.C.A - Pavement Marking Plan</v>
      </c>
      <c r="AN340" s="280"/>
      <c r="AO340" s="23"/>
      <c r="AX340" s="1">
        <v>0</v>
      </c>
    </row>
    <row r="341" spans="1:50" ht="14.25" customHeight="1" x14ac:dyDescent="0.2">
      <c r="A341" t="s">
        <v>54</v>
      </c>
      <c r="B341" s="280" t="s">
        <v>312</v>
      </c>
      <c r="C341" s="280"/>
      <c r="D341" s="75"/>
      <c r="T341" s="57">
        <f>SUM(E341:S341)</f>
        <v>0</v>
      </c>
      <c r="U341" s="230">
        <f>+E$9*E341+F$9*F341+G$9*G341+H$9*H341+I$9*I341+J$9*J341+K$9*K341+L$9*L341+M$9*M341+N$9*N341+O$9*O341+P$9*P341+Q$9*Q341+R$9*R341+S$9*S341</f>
        <v>0</v>
      </c>
      <c r="W341" s="280" t="str">
        <f t="shared" si="499"/>
        <v>3.3.C.B - Signing Plan</v>
      </c>
      <c r="X341" s="280"/>
      <c r="Y341" s="92">
        <f>+D341</f>
        <v>0</v>
      </c>
      <c r="Z341" s="1" t="e">
        <f t="shared" si="539"/>
        <v>#DIV/0!</v>
      </c>
      <c r="AA341">
        <f t="shared" si="540"/>
        <v>0</v>
      </c>
      <c r="AB341" s="2">
        <f t="shared" si="541"/>
        <v>0</v>
      </c>
      <c r="AC341" s="2">
        <f t="shared" si="542"/>
        <v>0</v>
      </c>
      <c r="AD341" s="2">
        <f t="shared" si="543"/>
        <v>0</v>
      </c>
      <c r="AE341" s="2">
        <f t="shared" si="544"/>
        <v>0</v>
      </c>
      <c r="AF341" s="2">
        <v>0</v>
      </c>
      <c r="AG341" s="2">
        <v>0</v>
      </c>
      <c r="AH341" s="2">
        <v>0</v>
      </c>
      <c r="AI341" s="2">
        <v>0</v>
      </c>
      <c r="AJ341" s="2">
        <f>(+AB341*(1+AD$3))*AD$6</f>
        <v>0</v>
      </c>
      <c r="AK341" s="87">
        <f t="shared" si="443"/>
        <v>0</v>
      </c>
      <c r="AL341" s="246"/>
      <c r="AM341" s="280" t="str">
        <f t="shared" si="500"/>
        <v>3.3.C.B - Signing Plan</v>
      </c>
      <c r="AN341" s="280"/>
      <c r="AO341" s="23"/>
      <c r="AX341" s="1">
        <v>0</v>
      </c>
    </row>
    <row r="342" spans="1:50" ht="18" customHeight="1" x14ac:dyDescent="0.2">
      <c r="A342" t="s">
        <v>54</v>
      </c>
      <c r="B342" s="283" t="s">
        <v>565</v>
      </c>
      <c r="C342" s="283"/>
      <c r="D342" s="74"/>
      <c r="E342" s="80"/>
      <c r="F342" s="80"/>
      <c r="G342" s="80"/>
      <c r="H342" s="80"/>
      <c r="I342" s="80"/>
      <c r="J342" s="80"/>
      <c r="K342" s="80"/>
      <c r="L342" s="80"/>
      <c r="M342" s="80"/>
      <c r="N342" s="80"/>
      <c r="O342" s="80"/>
      <c r="P342" s="80"/>
      <c r="Q342" s="80"/>
      <c r="R342" s="80"/>
      <c r="S342" s="80"/>
      <c r="T342" s="58"/>
      <c r="U342" s="232"/>
      <c r="W342" s="283" t="str">
        <f t="shared" si="499"/>
        <v>3.3.D - Signal Plan &amp; ITS</v>
      </c>
      <c r="X342" s="283"/>
      <c r="Y342" s="93"/>
      <c r="Z342" s="136"/>
      <c r="AA342" s="39"/>
      <c r="AB342" s="147"/>
      <c r="AC342" s="147"/>
      <c r="AD342" s="147"/>
      <c r="AE342" s="147"/>
      <c r="AF342" s="147"/>
      <c r="AG342" s="147"/>
      <c r="AH342" s="147"/>
      <c r="AI342" s="147"/>
      <c r="AJ342" s="147"/>
      <c r="AK342" s="148"/>
      <c r="AL342" s="246"/>
      <c r="AM342" s="283" t="str">
        <f t="shared" si="500"/>
        <v>3.3.D - Signal Plan &amp; ITS</v>
      </c>
      <c r="AN342" s="283"/>
      <c r="AO342" s="38"/>
      <c r="AP342" s="39"/>
      <c r="AQ342" s="39"/>
      <c r="AR342" s="39"/>
      <c r="AS342" s="39"/>
      <c r="AT342" s="39"/>
      <c r="AU342" s="39"/>
      <c r="AV342" s="39"/>
      <c r="AW342" s="39"/>
      <c r="AX342" s="136"/>
    </row>
    <row r="343" spans="1:50" ht="14.25" customHeight="1" x14ac:dyDescent="0.2">
      <c r="A343" t="s">
        <v>54</v>
      </c>
      <c r="B343" s="280" t="s">
        <v>313</v>
      </c>
      <c r="C343" s="280"/>
      <c r="D343" s="75"/>
      <c r="T343" s="57">
        <f>SUM(E343:S343)</f>
        <v>0</v>
      </c>
      <c r="U343" s="230">
        <f>+E$9*E343+F$9*F343+G$9*G343+H$9*H343+I$9*I343+J$9*J343+K$9*K343+L$9*L343+M$9*M343+N$9*N343+O$9*O343+P$9*P343+Q$9*Q343+R$9*R343+S$9*S343</f>
        <v>0</v>
      </c>
      <c r="W343" s="280" t="str">
        <f t="shared" si="499"/>
        <v>3.3.D.A - Signal Plan Sheets</v>
      </c>
      <c r="X343" s="280"/>
      <c r="Y343" s="92">
        <f>+D343</f>
        <v>0</v>
      </c>
      <c r="Z343" s="1" t="e">
        <f t="shared" ref="Z343:Z346" si="545">+AB343/AA343</f>
        <v>#DIV/0!</v>
      </c>
      <c r="AA343">
        <f t="shared" ref="AA343:AA346" si="546">+T343</f>
        <v>0</v>
      </c>
      <c r="AB343" s="2">
        <f t="shared" ref="AB343:AB346" si="547">+U343</f>
        <v>0</v>
      </c>
      <c r="AC343" s="2">
        <f t="shared" ref="AC343:AC346" si="548">+AB343*AD$4</f>
        <v>0</v>
      </c>
      <c r="AD343" s="2">
        <f t="shared" ref="AD343:AD346" si="549">+AB343*AD$5</f>
        <v>0</v>
      </c>
      <c r="AE343" s="2">
        <f t="shared" ref="AE343:AE346" si="550">+AX343</f>
        <v>0</v>
      </c>
      <c r="AF343" s="2">
        <v>0</v>
      </c>
      <c r="AG343" s="2">
        <v>0</v>
      </c>
      <c r="AH343" s="2">
        <v>0</v>
      </c>
      <c r="AI343" s="2">
        <v>0</v>
      </c>
      <c r="AJ343" s="2">
        <f>(+AB343*(1+AD$3))*AD$6</f>
        <v>0</v>
      </c>
      <c r="AK343" s="87">
        <f t="shared" si="443"/>
        <v>0</v>
      </c>
      <c r="AL343" s="246"/>
      <c r="AM343" s="280" t="str">
        <f t="shared" si="500"/>
        <v>3.3.D.A - Signal Plan Sheets</v>
      </c>
      <c r="AN343" s="280"/>
      <c r="AO343" s="23"/>
      <c r="AX343" s="1">
        <v>0</v>
      </c>
    </row>
    <row r="344" spans="1:50" ht="14.25" customHeight="1" x14ac:dyDescent="0.2">
      <c r="A344" t="s">
        <v>54</v>
      </c>
      <c r="B344" s="280" t="s">
        <v>314</v>
      </c>
      <c r="C344" s="280"/>
      <c r="D344" s="75"/>
      <c r="T344" s="57">
        <f>SUM(E344:S344)</f>
        <v>0</v>
      </c>
      <c r="U344" s="230">
        <f>+E$9*E344+F$9*F344+G$9*G344+H$9*H344+I$9*I344+J$9*J344+K$9*K344+L$9*L344+M$9*M344+N$9*N344+O$9*O344+P$9*P344+Q$9*Q344+R$9*R344+S$9*S344</f>
        <v>0</v>
      </c>
      <c r="W344" s="280" t="str">
        <f t="shared" si="499"/>
        <v>3.3.D.B - Interconnect Details</v>
      </c>
      <c r="X344" s="280"/>
      <c r="Y344" s="92">
        <f>+D344</f>
        <v>0</v>
      </c>
      <c r="Z344" s="1" t="e">
        <f t="shared" si="545"/>
        <v>#DIV/0!</v>
      </c>
      <c r="AA344">
        <f t="shared" si="546"/>
        <v>0</v>
      </c>
      <c r="AB344" s="2">
        <f t="shared" si="547"/>
        <v>0</v>
      </c>
      <c r="AC344" s="2">
        <f t="shared" si="548"/>
        <v>0</v>
      </c>
      <c r="AD344" s="2">
        <f t="shared" si="549"/>
        <v>0</v>
      </c>
      <c r="AE344" s="2">
        <f t="shared" si="550"/>
        <v>0</v>
      </c>
      <c r="AF344" s="2">
        <v>0</v>
      </c>
      <c r="AG344" s="2">
        <v>0</v>
      </c>
      <c r="AH344" s="2">
        <v>0</v>
      </c>
      <c r="AI344" s="2">
        <v>0</v>
      </c>
      <c r="AJ344" s="2">
        <f>(+AB344*(1+AD$3))*AD$6</f>
        <v>0</v>
      </c>
      <c r="AK344" s="87">
        <f t="shared" si="443"/>
        <v>0</v>
      </c>
      <c r="AL344" s="246"/>
      <c r="AM344" s="280" t="str">
        <f t="shared" si="500"/>
        <v>3.3.D.B - Interconnect Details</v>
      </c>
      <c r="AN344" s="280"/>
      <c r="AO344" s="23"/>
      <c r="AX344" s="1">
        <v>0</v>
      </c>
    </row>
    <row r="345" spans="1:50" ht="14.25" customHeight="1" x14ac:dyDescent="0.2">
      <c r="A345" t="s">
        <v>54</v>
      </c>
      <c r="B345" s="280" t="s">
        <v>315</v>
      </c>
      <c r="C345" s="280"/>
      <c r="D345" s="75"/>
      <c r="T345" s="57">
        <f>SUM(E345:S345)</f>
        <v>0</v>
      </c>
      <c r="U345" s="230">
        <f>+E$9*E345+F$9*F345+G$9*G345+H$9*H345+I$9*I345+J$9*J345+K$9*K345+L$9*L345+M$9*M345+N$9*N345+O$9*O345+P$9*P345+Q$9*Q345+R$9*R345+S$9*S345</f>
        <v>0</v>
      </c>
      <c r="W345" s="280" t="str">
        <f t="shared" ref="W345:W376" si="551">+B345</f>
        <v>3.3.D.C - Systems Engineering Analysis</v>
      </c>
      <c r="X345" s="280"/>
      <c r="Y345" s="92">
        <f>+D345</f>
        <v>0</v>
      </c>
      <c r="Z345" s="1" t="e">
        <f t="shared" si="545"/>
        <v>#DIV/0!</v>
      </c>
      <c r="AA345">
        <f t="shared" si="546"/>
        <v>0</v>
      </c>
      <c r="AB345" s="2">
        <f t="shared" si="547"/>
        <v>0</v>
      </c>
      <c r="AC345" s="2">
        <f t="shared" si="548"/>
        <v>0</v>
      </c>
      <c r="AD345" s="2">
        <f t="shared" si="549"/>
        <v>0</v>
      </c>
      <c r="AE345" s="2">
        <f t="shared" si="550"/>
        <v>0</v>
      </c>
      <c r="AF345" s="2">
        <v>0</v>
      </c>
      <c r="AG345" s="2">
        <v>0</v>
      </c>
      <c r="AH345" s="2">
        <v>0</v>
      </c>
      <c r="AI345" s="2">
        <v>0</v>
      </c>
      <c r="AJ345" s="2">
        <f>(+AB345*(1+AD$3))*AD$6</f>
        <v>0</v>
      </c>
      <c r="AK345" s="87">
        <f t="shared" si="443"/>
        <v>0</v>
      </c>
      <c r="AL345" s="246"/>
      <c r="AM345" s="280" t="str">
        <f t="shared" ref="AM345:AM376" si="552">+B345</f>
        <v>3.3.D.C - Systems Engineering Analysis</v>
      </c>
      <c r="AN345" s="280"/>
      <c r="AO345" s="23"/>
      <c r="AX345" s="1">
        <v>0</v>
      </c>
    </row>
    <row r="346" spans="1:50" ht="14.25" customHeight="1" x14ac:dyDescent="0.2">
      <c r="A346" t="s">
        <v>54</v>
      </c>
      <c r="B346" s="280" t="s">
        <v>316</v>
      </c>
      <c r="C346" s="280"/>
      <c r="D346" s="75"/>
      <c r="T346" s="57">
        <f>SUM(E346:S346)</f>
        <v>0</v>
      </c>
      <c r="U346" s="230">
        <f>+E$9*E346+F$9*F346+G$9*G346+H$9*H346+I$9*I346+J$9*J346+K$9*K346+L$9*L346+M$9*M346+N$9*N346+O$9*O346+P$9*P346+Q$9*Q346+R$9*R346+S$9*S346</f>
        <v>0</v>
      </c>
      <c r="W346" s="280" t="str">
        <f t="shared" si="551"/>
        <v>3.3.D.D - ITS (Traffic Surveillance) Plan Sheets</v>
      </c>
      <c r="X346" s="280"/>
      <c r="Y346" s="92">
        <f>+D346</f>
        <v>0</v>
      </c>
      <c r="Z346" s="1" t="e">
        <f t="shared" si="545"/>
        <v>#DIV/0!</v>
      </c>
      <c r="AA346">
        <f t="shared" si="546"/>
        <v>0</v>
      </c>
      <c r="AB346" s="2">
        <f t="shared" si="547"/>
        <v>0</v>
      </c>
      <c r="AC346" s="2">
        <f t="shared" si="548"/>
        <v>0</v>
      </c>
      <c r="AD346" s="2">
        <f t="shared" si="549"/>
        <v>0</v>
      </c>
      <c r="AE346" s="2">
        <f t="shared" si="550"/>
        <v>0</v>
      </c>
      <c r="AF346" s="2">
        <v>0</v>
      </c>
      <c r="AG346" s="2">
        <v>0</v>
      </c>
      <c r="AH346" s="2">
        <v>0</v>
      </c>
      <c r="AI346" s="2">
        <v>0</v>
      </c>
      <c r="AJ346" s="2">
        <f>(+AB346*(1+AD$3))*AD$6</f>
        <v>0</v>
      </c>
      <c r="AK346" s="87">
        <f t="shared" ref="AK346:AK409" si="553">SUM(AB346:AJ346)</f>
        <v>0</v>
      </c>
      <c r="AL346" s="246"/>
      <c r="AM346" s="280" t="str">
        <f t="shared" si="552"/>
        <v>3.3.D.D - ITS (Traffic Surveillance) Plan Sheets</v>
      </c>
      <c r="AN346" s="280"/>
      <c r="AO346" s="23"/>
      <c r="AX346" s="1">
        <v>0</v>
      </c>
    </row>
    <row r="347" spans="1:50" ht="14.25" customHeight="1" x14ac:dyDescent="0.2">
      <c r="A347" t="s">
        <v>54</v>
      </c>
      <c r="B347" s="283" t="s">
        <v>317</v>
      </c>
      <c r="C347" s="283"/>
      <c r="D347" s="74"/>
      <c r="E347" s="80"/>
      <c r="F347" s="80"/>
      <c r="G347" s="80"/>
      <c r="H347" s="80"/>
      <c r="I347" s="80"/>
      <c r="J347" s="80"/>
      <c r="K347" s="80"/>
      <c r="L347" s="80"/>
      <c r="M347" s="80"/>
      <c r="N347" s="80"/>
      <c r="O347" s="80"/>
      <c r="P347" s="80"/>
      <c r="Q347" s="80"/>
      <c r="R347" s="80"/>
      <c r="S347" s="80"/>
      <c r="T347" s="58"/>
      <c r="U347" s="232"/>
      <c r="W347" s="283" t="str">
        <f t="shared" si="551"/>
        <v>3.3.E - Maintenance of Traffic</v>
      </c>
      <c r="X347" s="283"/>
      <c r="Y347" s="93"/>
      <c r="Z347" s="136"/>
      <c r="AA347" s="39"/>
      <c r="AB347" s="147"/>
      <c r="AC347" s="147"/>
      <c r="AD347" s="147"/>
      <c r="AE347" s="147"/>
      <c r="AF347" s="147"/>
      <c r="AG347" s="147"/>
      <c r="AH347" s="147"/>
      <c r="AI347" s="147"/>
      <c r="AJ347" s="147"/>
      <c r="AK347" s="148"/>
      <c r="AL347" s="246"/>
      <c r="AM347" s="283" t="str">
        <f t="shared" si="552"/>
        <v>3.3.E - Maintenance of Traffic</v>
      </c>
      <c r="AN347" s="283"/>
      <c r="AO347" s="38"/>
      <c r="AP347" s="39"/>
      <c r="AQ347" s="39"/>
      <c r="AR347" s="39"/>
      <c r="AS347" s="39"/>
      <c r="AT347" s="39"/>
      <c r="AU347" s="39"/>
      <c r="AV347" s="39"/>
      <c r="AW347" s="39"/>
      <c r="AX347" s="136"/>
    </row>
    <row r="348" spans="1:50" ht="14.25" customHeight="1" x14ac:dyDescent="0.2">
      <c r="A348" t="s">
        <v>54</v>
      </c>
      <c r="B348" s="280" t="s">
        <v>318</v>
      </c>
      <c r="C348" s="280"/>
      <c r="D348" s="75"/>
      <c r="T348" s="57">
        <f t="shared" ref="T348:T355" si="554">SUM(E348:S348)</f>
        <v>0</v>
      </c>
      <c r="U348" s="230">
        <f t="shared" ref="U348:U355" si="555">+E$9*E348+F$9*F348+G$9*G348+H$9*H348+I$9*I348+J$9*J348+K$9*K348+L$9*L348+M$9*M348+N$9*N348+O$9*O348+P$9*P348+Q$9*Q348+R$9*R348+S$9*S348</f>
        <v>0</v>
      </c>
      <c r="W348" s="280" t="str">
        <f t="shared" si="551"/>
        <v>3.3.E.A - MOT General Notes</v>
      </c>
      <c r="X348" s="280"/>
      <c r="Y348" s="92">
        <f t="shared" ref="Y348:Y355" si="556">+D348</f>
        <v>0</v>
      </c>
      <c r="Z348" s="1" t="e">
        <f t="shared" ref="Z348:Z355" si="557">+AB348/AA348</f>
        <v>#DIV/0!</v>
      </c>
      <c r="AA348">
        <f t="shared" ref="AA348:AA355" si="558">+T348</f>
        <v>0</v>
      </c>
      <c r="AB348" s="2">
        <f t="shared" ref="AB348:AB355" si="559">+U348</f>
        <v>0</v>
      </c>
      <c r="AC348" s="2">
        <f t="shared" ref="AC348:AC355" si="560">+AB348*AD$4</f>
        <v>0</v>
      </c>
      <c r="AD348" s="2">
        <f t="shared" ref="AD348:AD355" si="561">+AB348*AD$5</f>
        <v>0</v>
      </c>
      <c r="AE348" s="2">
        <f t="shared" ref="AE348:AE355" si="562">+AX348</f>
        <v>0</v>
      </c>
      <c r="AF348" s="2">
        <v>0</v>
      </c>
      <c r="AG348" s="2">
        <v>0</v>
      </c>
      <c r="AH348" s="2">
        <v>0</v>
      </c>
      <c r="AI348" s="2">
        <v>0</v>
      </c>
      <c r="AJ348" s="2">
        <f t="shared" ref="AJ348:AJ355" si="563">(+AB348*(1+AD$3))*AD$6</f>
        <v>0</v>
      </c>
      <c r="AK348" s="87">
        <f t="shared" si="553"/>
        <v>0</v>
      </c>
      <c r="AL348" s="246"/>
      <c r="AM348" s="280" t="str">
        <f t="shared" si="552"/>
        <v>3.3.E.A - MOT General Notes</v>
      </c>
      <c r="AN348" s="280"/>
      <c r="AO348" s="23"/>
      <c r="AX348" s="1">
        <v>0</v>
      </c>
    </row>
    <row r="349" spans="1:50" ht="14.25" customHeight="1" x14ac:dyDescent="0.2">
      <c r="A349" t="s">
        <v>54</v>
      </c>
      <c r="B349" s="280" t="s">
        <v>319</v>
      </c>
      <c r="C349" s="280"/>
      <c r="D349" s="75"/>
      <c r="T349" s="57">
        <f t="shared" si="554"/>
        <v>0</v>
      </c>
      <c r="U349" s="230">
        <f t="shared" si="555"/>
        <v>0</v>
      </c>
      <c r="W349" s="280" t="str">
        <f t="shared" si="551"/>
        <v>3.3.E.B - Detour Plan- Custom Guide Signs</v>
      </c>
      <c r="X349" s="280"/>
      <c r="Y349" s="92">
        <f t="shared" si="556"/>
        <v>0</v>
      </c>
      <c r="Z349" s="1" t="e">
        <f t="shared" si="557"/>
        <v>#DIV/0!</v>
      </c>
      <c r="AA349">
        <f t="shared" si="558"/>
        <v>0</v>
      </c>
      <c r="AB349" s="2">
        <f t="shared" si="559"/>
        <v>0</v>
      </c>
      <c r="AC349" s="2">
        <f t="shared" si="560"/>
        <v>0</v>
      </c>
      <c r="AD349" s="2">
        <f t="shared" si="561"/>
        <v>0</v>
      </c>
      <c r="AE349" s="2">
        <f t="shared" si="562"/>
        <v>0</v>
      </c>
      <c r="AF349" s="2">
        <v>0</v>
      </c>
      <c r="AG349" s="2">
        <v>0</v>
      </c>
      <c r="AH349" s="2">
        <v>0</v>
      </c>
      <c r="AI349" s="2">
        <v>0</v>
      </c>
      <c r="AJ349" s="2">
        <f t="shared" si="563"/>
        <v>0</v>
      </c>
      <c r="AK349" s="87">
        <f t="shared" si="553"/>
        <v>0</v>
      </c>
      <c r="AL349" s="246"/>
      <c r="AM349" s="280" t="str">
        <f t="shared" si="552"/>
        <v>3.3.E.B - Detour Plan- Custom Guide Signs</v>
      </c>
      <c r="AN349" s="280"/>
      <c r="AO349" s="23"/>
      <c r="AX349" s="1">
        <v>0</v>
      </c>
    </row>
    <row r="350" spans="1:50" ht="14.25" customHeight="1" x14ac:dyDescent="0.2">
      <c r="A350" t="s">
        <v>54</v>
      </c>
      <c r="B350" s="280" t="s">
        <v>320</v>
      </c>
      <c r="C350" s="280"/>
      <c r="D350" s="75"/>
      <c r="T350" s="57">
        <f t="shared" si="554"/>
        <v>0</v>
      </c>
      <c r="U350" s="230">
        <f t="shared" si="555"/>
        <v>0</v>
      </c>
      <c r="W350" s="280" t="str">
        <f t="shared" si="551"/>
        <v>3.3.E.C - Pedestrian/Bike Lane Detour – Plan  Sheet</v>
      </c>
      <c r="X350" s="280"/>
      <c r="Y350" s="92">
        <f t="shared" si="556"/>
        <v>0</v>
      </c>
      <c r="Z350" s="1" t="e">
        <f t="shared" si="557"/>
        <v>#DIV/0!</v>
      </c>
      <c r="AA350">
        <f t="shared" si="558"/>
        <v>0</v>
      </c>
      <c r="AB350" s="2">
        <f t="shared" si="559"/>
        <v>0</v>
      </c>
      <c r="AC350" s="2">
        <f t="shared" si="560"/>
        <v>0</v>
      </c>
      <c r="AD350" s="2">
        <f t="shared" si="561"/>
        <v>0</v>
      </c>
      <c r="AE350" s="2">
        <f t="shared" si="562"/>
        <v>0</v>
      </c>
      <c r="AF350" s="2">
        <v>0</v>
      </c>
      <c r="AG350" s="2">
        <v>0</v>
      </c>
      <c r="AH350" s="2">
        <v>0</v>
      </c>
      <c r="AI350" s="2">
        <v>0</v>
      </c>
      <c r="AJ350" s="2">
        <f t="shared" si="563"/>
        <v>0</v>
      </c>
      <c r="AK350" s="87">
        <f t="shared" si="553"/>
        <v>0</v>
      </c>
      <c r="AL350" s="246"/>
      <c r="AM350" s="280" t="str">
        <f t="shared" si="552"/>
        <v>3.3.E.C - Pedestrian/Bike Lane Detour – Plan  Sheet</v>
      </c>
      <c r="AN350" s="280"/>
      <c r="AO350" s="23"/>
      <c r="AX350" s="1">
        <v>0</v>
      </c>
    </row>
    <row r="351" spans="1:50" ht="13.5" customHeight="1" x14ac:dyDescent="0.2">
      <c r="A351" t="s">
        <v>54</v>
      </c>
      <c r="B351" s="282" t="s">
        <v>321</v>
      </c>
      <c r="C351" s="282"/>
      <c r="D351" s="78"/>
      <c r="E351" s="83"/>
      <c r="F351" s="83"/>
      <c r="G351" s="83"/>
      <c r="H351" s="83"/>
      <c r="I351" s="83"/>
      <c r="J351" s="83"/>
      <c r="K351" s="83"/>
      <c r="L351" s="83"/>
      <c r="M351" s="83"/>
      <c r="N351" s="83"/>
      <c r="O351" s="83"/>
      <c r="P351" s="83"/>
      <c r="Q351" s="83"/>
      <c r="R351" s="83"/>
      <c r="S351" s="83"/>
      <c r="T351" s="61">
        <f t="shared" si="554"/>
        <v>0</v>
      </c>
      <c r="U351" s="235">
        <f t="shared" si="555"/>
        <v>0</v>
      </c>
      <c r="W351" s="282" t="str">
        <f t="shared" si="551"/>
        <v>3.3.E.D - Temporary Signing Details</v>
      </c>
      <c r="X351" s="282"/>
      <c r="Y351" s="96">
        <f t="shared" si="556"/>
        <v>0</v>
      </c>
      <c r="Z351" s="139" t="e">
        <f t="shared" si="557"/>
        <v>#DIV/0!</v>
      </c>
      <c r="AA351" s="43">
        <f t="shared" si="558"/>
        <v>0</v>
      </c>
      <c r="AB351" s="153">
        <f t="shared" si="559"/>
        <v>0</v>
      </c>
      <c r="AC351" s="153">
        <f t="shared" si="560"/>
        <v>0</v>
      </c>
      <c r="AD351" s="153">
        <f t="shared" si="561"/>
        <v>0</v>
      </c>
      <c r="AE351" s="153">
        <f t="shared" si="562"/>
        <v>0</v>
      </c>
      <c r="AF351" s="153">
        <v>0</v>
      </c>
      <c r="AG351" s="153">
        <v>0</v>
      </c>
      <c r="AH351" s="153">
        <v>0</v>
      </c>
      <c r="AI351" s="153">
        <v>0</v>
      </c>
      <c r="AJ351" s="153">
        <f t="shared" si="563"/>
        <v>0</v>
      </c>
      <c r="AK351" s="154">
        <f t="shared" si="553"/>
        <v>0</v>
      </c>
      <c r="AL351" s="246"/>
      <c r="AM351" s="282" t="str">
        <f t="shared" si="552"/>
        <v>3.3.E.D - Temporary Signing Details</v>
      </c>
      <c r="AN351" s="282"/>
      <c r="AO351" s="42"/>
      <c r="AP351" s="43"/>
      <c r="AQ351" s="43"/>
      <c r="AR351" s="43"/>
      <c r="AS351" s="43"/>
      <c r="AT351" s="43"/>
      <c r="AU351" s="43"/>
      <c r="AV351" s="43"/>
      <c r="AW351" s="43"/>
      <c r="AX351" s="139">
        <v>0</v>
      </c>
    </row>
    <row r="352" spans="1:50" ht="14.25" customHeight="1" x14ac:dyDescent="0.2">
      <c r="A352" t="s">
        <v>54</v>
      </c>
      <c r="B352" s="279" t="s">
        <v>322</v>
      </c>
      <c r="C352" s="279"/>
      <c r="D352" s="75"/>
      <c r="T352" s="57">
        <f t="shared" si="554"/>
        <v>0</v>
      </c>
      <c r="U352" s="230">
        <f t="shared" si="555"/>
        <v>0</v>
      </c>
      <c r="W352" s="279" t="str">
        <f t="shared" si="551"/>
        <v>3.3.E.D.1 - Temporary Signing Details - Sign Dimension Details</v>
      </c>
      <c r="X352" s="279"/>
      <c r="Y352" s="92">
        <f t="shared" si="556"/>
        <v>0</v>
      </c>
      <c r="Z352" s="1" t="e">
        <f t="shared" ref="Z352:Z353" si="564">+AB352/AA352</f>
        <v>#DIV/0!</v>
      </c>
      <c r="AA352">
        <f t="shared" ref="AA352:AA353" si="565">+T352</f>
        <v>0</v>
      </c>
      <c r="AB352" s="2">
        <f t="shared" ref="AB352:AB353" si="566">+U352</f>
        <v>0</v>
      </c>
      <c r="AC352" s="2">
        <f t="shared" ref="AC352:AC353" si="567">+AB352*AD$4</f>
        <v>0</v>
      </c>
      <c r="AD352" s="2">
        <f t="shared" ref="AD352:AD353" si="568">+AB352*AD$5</f>
        <v>0</v>
      </c>
      <c r="AE352" s="2">
        <f t="shared" ref="AE352:AE353" si="569">+AX352</f>
        <v>0</v>
      </c>
      <c r="AF352" s="2">
        <v>0</v>
      </c>
      <c r="AG352" s="2">
        <v>0</v>
      </c>
      <c r="AH352" s="2">
        <v>0</v>
      </c>
      <c r="AI352" s="2">
        <v>0</v>
      </c>
      <c r="AJ352" s="2">
        <f t="shared" si="563"/>
        <v>0</v>
      </c>
      <c r="AK352" s="87">
        <f t="shared" si="553"/>
        <v>0</v>
      </c>
      <c r="AL352" s="246"/>
      <c r="AM352" s="279" t="str">
        <f t="shared" si="552"/>
        <v>3.3.E.D.1 - Temporary Signing Details - Sign Dimension Details</v>
      </c>
      <c r="AN352" s="279"/>
      <c r="AO352" s="23"/>
      <c r="AX352" s="1">
        <v>0</v>
      </c>
    </row>
    <row r="353" spans="1:50" ht="14.25" customHeight="1" x14ac:dyDescent="0.2">
      <c r="A353" t="s">
        <v>54</v>
      </c>
      <c r="B353" s="279" t="s">
        <v>323</v>
      </c>
      <c r="C353" s="279"/>
      <c r="D353" s="75"/>
      <c r="T353" s="57">
        <f t="shared" si="554"/>
        <v>0</v>
      </c>
      <c r="U353" s="230">
        <f t="shared" si="555"/>
        <v>0</v>
      </c>
      <c r="W353" s="279" t="str">
        <f t="shared" si="551"/>
        <v>3.3.E.D.2 - Temporary Signing Details - Elevation View</v>
      </c>
      <c r="X353" s="279"/>
      <c r="Y353" s="92">
        <f t="shared" si="556"/>
        <v>0</v>
      </c>
      <c r="Z353" s="1" t="e">
        <f t="shared" si="564"/>
        <v>#DIV/0!</v>
      </c>
      <c r="AA353">
        <f t="shared" si="565"/>
        <v>0</v>
      </c>
      <c r="AB353" s="2">
        <f t="shared" si="566"/>
        <v>0</v>
      </c>
      <c r="AC353" s="2">
        <f t="shared" si="567"/>
        <v>0</v>
      </c>
      <c r="AD353" s="2">
        <f t="shared" si="568"/>
        <v>0</v>
      </c>
      <c r="AE353" s="2">
        <f t="shared" si="569"/>
        <v>0</v>
      </c>
      <c r="AF353" s="2">
        <v>0</v>
      </c>
      <c r="AG353" s="2">
        <v>0</v>
      </c>
      <c r="AH353" s="2">
        <v>0</v>
      </c>
      <c r="AI353" s="2">
        <v>0</v>
      </c>
      <c r="AJ353" s="2">
        <f t="shared" si="563"/>
        <v>0</v>
      </c>
      <c r="AK353" s="87">
        <f t="shared" si="553"/>
        <v>0</v>
      </c>
      <c r="AL353" s="246"/>
      <c r="AM353" s="279" t="str">
        <f t="shared" si="552"/>
        <v>3.3.E.D.2 - Temporary Signing Details - Elevation View</v>
      </c>
      <c r="AN353" s="279"/>
      <c r="AO353" s="23"/>
      <c r="AX353" s="1">
        <v>0</v>
      </c>
    </row>
    <row r="354" spans="1:50" ht="14.25" customHeight="1" x14ac:dyDescent="0.2">
      <c r="A354" t="s">
        <v>54</v>
      </c>
      <c r="B354" s="280" t="s">
        <v>324</v>
      </c>
      <c r="C354" s="280"/>
      <c r="D354" s="75"/>
      <c r="T354" s="57">
        <f t="shared" si="554"/>
        <v>0</v>
      </c>
      <c r="U354" s="230">
        <f t="shared" si="555"/>
        <v>0</v>
      </c>
      <c r="W354" s="280" t="str">
        <f t="shared" si="551"/>
        <v>3.3.E.E - MOT Typical Sections</v>
      </c>
      <c r="X354" s="280"/>
      <c r="Y354" s="92">
        <f t="shared" si="556"/>
        <v>0</v>
      </c>
      <c r="Z354" s="1" t="e">
        <f t="shared" si="557"/>
        <v>#DIV/0!</v>
      </c>
      <c r="AA354">
        <f t="shared" si="558"/>
        <v>0</v>
      </c>
      <c r="AB354" s="2">
        <f t="shared" si="559"/>
        <v>0</v>
      </c>
      <c r="AC354" s="2">
        <f t="shared" si="560"/>
        <v>0</v>
      </c>
      <c r="AD354" s="2">
        <f t="shared" si="561"/>
        <v>0</v>
      </c>
      <c r="AE354" s="2">
        <f t="shared" si="562"/>
        <v>0</v>
      </c>
      <c r="AF354" s="2">
        <v>0</v>
      </c>
      <c r="AG354" s="2">
        <v>0</v>
      </c>
      <c r="AH354" s="2">
        <v>0</v>
      </c>
      <c r="AI354" s="2">
        <v>0</v>
      </c>
      <c r="AJ354" s="2">
        <f t="shared" si="563"/>
        <v>0</v>
      </c>
      <c r="AK354" s="87">
        <f t="shared" si="553"/>
        <v>0</v>
      </c>
      <c r="AL354" s="246"/>
      <c r="AM354" s="280" t="str">
        <f t="shared" si="552"/>
        <v>3.3.E.E - MOT Typical Sections</v>
      </c>
      <c r="AN354" s="280"/>
      <c r="AO354" s="23"/>
      <c r="AX354" s="1">
        <v>0</v>
      </c>
    </row>
    <row r="355" spans="1:50" ht="14.25" customHeight="1" x14ac:dyDescent="0.2">
      <c r="A355" t="s">
        <v>54</v>
      </c>
      <c r="B355" s="280" t="s">
        <v>325</v>
      </c>
      <c r="C355" s="280"/>
      <c r="D355" s="75"/>
      <c r="T355" s="57">
        <f t="shared" si="554"/>
        <v>0</v>
      </c>
      <c r="U355" s="230">
        <f t="shared" si="555"/>
        <v>0</v>
      </c>
      <c r="W355" s="280" t="str">
        <f t="shared" si="551"/>
        <v xml:space="preserve">3.3.E.F - MOT Plan Sheets </v>
      </c>
      <c r="X355" s="280"/>
      <c r="Y355" s="92">
        <f t="shared" si="556"/>
        <v>0</v>
      </c>
      <c r="Z355" s="1" t="e">
        <f t="shared" si="557"/>
        <v>#DIV/0!</v>
      </c>
      <c r="AA355">
        <f t="shared" si="558"/>
        <v>0</v>
      </c>
      <c r="AB355" s="2">
        <f t="shared" si="559"/>
        <v>0</v>
      </c>
      <c r="AC355" s="2">
        <f t="shared" si="560"/>
        <v>0</v>
      </c>
      <c r="AD355" s="2">
        <f t="shared" si="561"/>
        <v>0</v>
      </c>
      <c r="AE355" s="2">
        <f t="shared" si="562"/>
        <v>0</v>
      </c>
      <c r="AF355" s="2">
        <v>0</v>
      </c>
      <c r="AG355" s="2">
        <v>0</v>
      </c>
      <c r="AH355" s="2">
        <v>0</v>
      </c>
      <c r="AI355" s="2">
        <v>0</v>
      </c>
      <c r="AJ355" s="2">
        <f t="shared" si="563"/>
        <v>0</v>
      </c>
      <c r="AK355" s="87">
        <f t="shared" si="553"/>
        <v>0</v>
      </c>
      <c r="AL355" s="246"/>
      <c r="AM355" s="280" t="str">
        <f t="shared" si="552"/>
        <v xml:space="preserve">3.3.E.F - MOT Plan Sheets </v>
      </c>
      <c r="AN355" s="280"/>
      <c r="AO355" s="23"/>
      <c r="AX355" s="1">
        <v>0</v>
      </c>
    </row>
    <row r="356" spans="1:50" ht="28.5" customHeight="1" x14ac:dyDescent="0.2">
      <c r="A356" t="s">
        <v>54</v>
      </c>
      <c r="B356" s="282" t="s">
        <v>326</v>
      </c>
      <c r="C356" s="282"/>
      <c r="D356" s="78"/>
      <c r="E356" s="83"/>
      <c r="F356" s="83"/>
      <c r="G356" s="83"/>
      <c r="H356" s="83"/>
      <c r="I356" s="83"/>
      <c r="J356" s="83"/>
      <c r="K356" s="83"/>
      <c r="L356" s="83"/>
      <c r="M356" s="83"/>
      <c r="N356" s="83"/>
      <c r="O356" s="83"/>
      <c r="P356" s="83"/>
      <c r="Q356" s="83"/>
      <c r="R356" s="83"/>
      <c r="S356" s="83"/>
      <c r="T356" s="61"/>
      <c r="U356" s="235"/>
      <c r="W356" s="282" t="str">
        <f t="shared" si="551"/>
        <v>3.3.E.G - Temporary Signal Details (Modification  of Existing or Proposed Signal)</v>
      </c>
      <c r="X356" s="282"/>
      <c r="Y356" s="96"/>
      <c r="Z356" s="139"/>
      <c r="AA356" s="43"/>
      <c r="AB356" s="153"/>
      <c r="AC356" s="153"/>
      <c r="AD356" s="153"/>
      <c r="AE356" s="153"/>
      <c r="AF356" s="153"/>
      <c r="AG356" s="153"/>
      <c r="AH356" s="153"/>
      <c r="AI356" s="153"/>
      <c r="AJ356" s="153"/>
      <c r="AK356" s="154"/>
      <c r="AL356" s="246"/>
      <c r="AM356" s="282" t="str">
        <f t="shared" si="552"/>
        <v>3.3.E.G - Temporary Signal Details (Modification  of Existing or Proposed Signal)</v>
      </c>
      <c r="AN356" s="282"/>
      <c r="AO356" s="42"/>
      <c r="AP356" s="43"/>
      <c r="AQ356" s="43"/>
      <c r="AR356" s="43"/>
      <c r="AS356" s="43"/>
      <c r="AT356" s="43"/>
      <c r="AU356" s="43"/>
      <c r="AV356" s="43"/>
      <c r="AW356" s="43"/>
      <c r="AX356" s="139"/>
    </row>
    <row r="357" spans="1:50" ht="28.5" customHeight="1" x14ac:dyDescent="0.2">
      <c r="A357" t="s">
        <v>54</v>
      </c>
      <c r="B357" s="279" t="s">
        <v>327</v>
      </c>
      <c r="C357" s="279"/>
      <c r="D357" s="75"/>
      <c r="T357" s="57">
        <f>SUM(E357:S357)</f>
        <v>0</v>
      </c>
      <c r="U357" s="230">
        <f>+E$9*E357+F$9*F357+G$9*G357+H$9*H357+I$9*I357+J$9*J357+K$9*K357+L$9*L357+M$9*M357+N$9*N357+O$9*O357+P$9*P357+Q$9*Q357+R$9*R357+S$9*S357</f>
        <v>0</v>
      </c>
      <c r="W357" s="279" t="str">
        <f t="shared" si="551"/>
        <v>3.3.E.G.1 - Temporary Signal Details  (Modification of Existing or Proposed  Signal) – Adjustments of Heads, Timing &amp;  Detection</v>
      </c>
      <c r="X357" s="279"/>
      <c r="Y357" s="92">
        <f>+D357</f>
        <v>0</v>
      </c>
      <c r="Z357" s="1" t="e">
        <f t="shared" ref="Z357:Z358" si="570">+AB357/AA357</f>
        <v>#DIV/0!</v>
      </c>
      <c r="AA357">
        <f t="shared" ref="AA357:AA358" si="571">+T357</f>
        <v>0</v>
      </c>
      <c r="AB357" s="2">
        <f t="shared" ref="AB357:AB358" si="572">+U357</f>
        <v>0</v>
      </c>
      <c r="AC357" s="2">
        <f t="shared" ref="AC357:AC358" si="573">+AB357*AD$4</f>
        <v>0</v>
      </c>
      <c r="AD357" s="2">
        <f t="shared" ref="AD357:AD358" si="574">+AB357*AD$5</f>
        <v>0</v>
      </c>
      <c r="AE357" s="2">
        <f t="shared" ref="AE357:AE358" si="575">+AX357</f>
        <v>0</v>
      </c>
      <c r="AF357" s="2">
        <v>0</v>
      </c>
      <c r="AG357" s="2">
        <v>0</v>
      </c>
      <c r="AH357" s="2">
        <v>0</v>
      </c>
      <c r="AI357" s="2">
        <v>0</v>
      </c>
      <c r="AJ357" s="2">
        <f>(+AB357*(1+AD$3))*AD$6</f>
        <v>0</v>
      </c>
      <c r="AK357" s="87">
        <f t="shared" si="553"/>
        <v>0</v>
      </c>
      <c r="AL357" s="246"/>
      <c r="AM357" s="279" t="str">
        <f t="shared" si="552"/>
        <v>3.3.E.G.1 - Temporary Signal Details  (Modification of Existing or Proposed  Signal) – Adjustments of Heads, Timing &amp;  Detection</v>
      </c>
      <c r="AN357" s="279"/>
      <c r="AO357" s="23"/>
      <c r="AX357" s="1">
        <v>0</v>
      </c>
    </row>
    <row r="358" spans="1:50" ht="28.5" customHeight="1" x14ac:dyDescent="0.2">
      <c r="A358" t="s">
        <v>54</v>
      </c>
      <c r="B358" s="279" t="s">
        <v>328</v>
      </c>
      <c r="C358" s="279"/>
      <c r="D358" s="75"/>
      <c r="T358" s="57">
        <f>SUM(E358:S358)</f>
        <v>0</v>
      </c>
      <c r="U358" s="230">
        <f>+E$9*E358+F$9*F358+G$9*G358+H$9*H358+I$9*I358+J$9*J358+K$9*K358+L$9*L358+M$9*M358+N$9*N358+O$9*O358+P$9*P358+Q$9*Q358+R$9*R358+S$9*S358</f>
        <v>0</v>
      </c>
      <c r="W358" s="279" t="str">
        <f t="shared" si="551"/>
        <v xml:space="preserve">3.3.E.G.2 - Temporary Signal Details  (Modification of Existing or Proposed  Signal) - Temporary Pole Placement </v>
      </c>
      <c r="X358" s="279"/>
      <c r="Y358" s="92">
        <f>+D358</f>
        <v>0</v>
      </c>
      <c r="Z358" s="1" t="e">
        <f t="shared" si="570"/>
        <v>#DIV/0!</v>
      </c>
      <c r="AA358">
        <f t="shared" si="571"/>
        <v>0</v>
      </c>
      <c r="AB358" s="2">
        <f t="shared" si="572"/>
        <v>0</v>
      </c>
      <c r="AC358" s="2">
        <f t="shared" si="573"/>
        <v>0</v>
      </c>
      <c r="AD358" s="2">
        <f t="shared" si="574"/>
        <v>0</v>
      </c>
      <c r="AE358" s="2">
        <f t="shared" si="575"/>
        <v>0</v>
      </c>
      <c r="AF358" s="2">
        <v>0</v>
      </c>
      <c r="AG358" s="2">
        <v>0</v>
      </c>
      <c r="AH358" s="2">
        <v>0</v>
      </c>
      <c r="AI358" s="2">
        <v>0</v>
      </c>
      <c r="AJ358" s="2">
        <f>(+AB358*(1+AD$3))*AD$6</f>
        <v>0</v>
      </c>
      <c r="AK358" s="87">
        <f t="shared" si="553"/>
        <v>0</v>
      </c>
      <c r="AL358" s="246"/>
      <c r="AM358" s="279" t="str">
        <f t="shared" si="552"/>
        <v xml:space="preserve">3.3.E.G.2 - Temporary Signal Details  (Modification of Existing or Proposed  Signal) - Temporary Pole Placement </v>
      </c>
      <c r="AN358" s="279"/>
      <c r="AO358" s="23"/>
      <c r="AX358" s="1">
        <v>0</v>
      </c>
    </row>
    <row r="359" spans="1:50" ht="14.25" customHeight="1" x14ac:dyDescent="0.2">
      <c r="A359" t="s">
        <v>54</v>
      </c>
      <c r="B359" s="282" t="s">
        <v>329</v>
      </c>
      <c r="C359" s="282"/>
      <c r="D359" s="78"/>
      <c r="E359" s="83"/>
      <c r="F359" s="83"/>
      <c r="G359" s="83"/>
      <c r="H359" s="83"/>
      <c r="I359" s="83"/>
      <c r="J359" s="83"/>
      <c r="K359" s="83"/>
      <c r="L359" s="83"/>
      <c r="M359" s="83"/>
      <c r="N359" s="83"/>
      <c r="O359" s="83"/>
      <c r="P359" s="83"/>
      <c r="Q359" s="83"/>
      <c r="R359" s="83"/>
      <c r="S359" s="83"/>
      <c r="T359" s="61"/>
      <c r="U359" s="235"/>
      <c r="W359" s="282" t="str">
        <f t="shared" si="551"/>
        <v>3.3.E.H - New Temporary Signal</v>
      </c>
      <c r="X359" s="282"/>
      <c r="Y359" s="96"/>
      <c r="Z359" s="139"/>
      <c r="AA359" s="43"/>
      <c r="AB359" s="153"/>
      <c r="AC359" s="153"/>
      <c r="AD359" s="153"/>
      <c r="AE359" s="153"/>
      <c r="AF359" s="153"/>
      <c r="AG359" s="153"/>
      <c r="AH359" s="153"/>
      <c r="AI359" s="153"/>
      <c r="AJ359" s="153"/>
      <c r="AK359" s="154"/>
      <c r="AL359" s="246"/>
      <c r="AM359" s="282" t="str">
        <f t="shared" si="552"/>
        <v>3.3.E.H - New Temporary Signal</v>
      </c>
      <c r="AN359" s="282"/>
      <c r="AO359" s="42"/>
      <c r="AP359" s="43"/>
      <c r="AQ359" s="43"/>
      <c r="AR359" s="43"/>
      <c r="AS359" s="43"/>
      <c r="AT359" s="43"/>
      <c r="AU359" s="43"/>
      <c r="AV359" s="43"/>
      <c r="AW359" s="43"/>
      <c r="AX359" s="139"/>
    </row>
    <row r="360" spans="1:50" ht="28.5" customHeight="1" x14ac:dyDescent="0.2">
      <c r="A360" t="s">
        <v>54</v>
      </c>
      <c r="B360" s="279" t="s">
        <v>330</v>
      </c>
      <c r="C360" s="279"/>
      <c r="D360" s="75"/>
      <c r="T360" s="57">
        <f t="shared" ref="T360:T367" si="576">SUM(E360:S360)</f>
        <v>0</v>
      </c>
      <c r="U360" s="230">
        <f t="shared" ref="U360:U367" si="577">+E$9*E360+F$9*F360+G$9*G360+H$9*H360+I$9*I360+J$9*J360+K$9*K360+L$9*L360+M$9*M360+N$9*N360+O$9*O360+P$9*P360+Q$9*Q360+R$9*R360+S$9*S360</f>
        <v>0</v>
      </c>
      <c r="W360" s="279" t="str">
        <f t="shared" si="551"/>
        <v>3.3.E.H.1 - New Temporary Signal – Head  Placement, Timing &amp; Detection</v>
      </c>
      <c r="X360" s="279"/>
      <c r="Y360" s="92">
        <f t="shared" ref="Y360:Y367" si="578">+D360</f>
        <v>0</v>
      </c>
      <c r="Z360" s="1" t="e">
        <f t="shared" ref="Z360:Z365" si="579">+AB360/AA360</f>
        <v>#DIV/0!</v>
      </c>
      <c r="AA360">
        <f t="shared" ref="AA360:AA365" si="580">+T360</f>
        <v>0</v>
      </c>
      <c r="AB360" s="2">
        <f t="shared" ref="AB360:AB365" si="581">+U360</f>
        <v>0</v>
      </c>
      <c r="AC360" s="2">
        <f t="shared" ref="AC360:AC365" si="582">+AB360*AD$4</f>
        <v>0</v>
      </c>
      <c r="AD360" s="2">
        <f t="shared" ref="AD360:AD365" si="583">+AB360*AD$5</f>
        <v>0</v>
      </c>
      <c r="AE360" s="2">
        <f t="shared" ref="AE360:AE365" si="584">+AX360</f>
        <v>0</v>
      </c>
      <c r="AF360" s="2">
        <v>0</v>
      </c>
      <c r="AG360" s="2">
        <v>0</v>
      </c>
      <c r="AH360" s="2">
        <v>0</v>
      </c>
      <c r="AI360" s="2">
        <v>0</v>
      </c>
      <c r="AJ360" s="2">
        <f t="shared" ref="AJ360:AJ367" si="585">(+AB360*(1+AD$3))*AD$6</f>
        <v>0</v>
      </c>
      <c r="AK360" s="87">
        <f t="shared" si="553"/>
        <v>0</v>
      </c>
      <c r="AL360" s="246"/>
      <c r="AM360" s="279" t="str">
        <f t="shared" si="552"/>
        <v>3.3.E.H.1 - New Temporary Signal – Head  Placement, Timing &amp; Detection</v>
      </c>
      <c r="AN360" s="279"/>
      <c r="AO360" s="23"/>
      <c r="AX360" s="1">
        <v>0</v>
      </c>
    </row>
    <row r="361" spans="1:50" ht="28.5" customHeight="1" x14ac:dyDescent="0.2">
      <c r="A361" t="s">
        <v>54</v>
      </c>
      <c r="B361" s="279" t="s">
        <v>331</v>
      </c>
      <c r="C361" s="279"/>
      <c r="D361" s="75"/>
      <c r="T361" s="57">
        <f t="shared" si="576"/>
        <v>0</v>
      </c>
      <c r="U361" s="230">
        <f t="shared" si="577"/>
        <v>0</v>
      </c>
      <c r="W361" s="279" t="str">
        <f t="shared" si="551"/>
        <v>3.3.E.H.2 - New Temporary Signal - Temporary  Pole Placement &amp; Power Source</v>
      </c>
      <c r="X361" s="279"/>
      <c r="Y361" s="92">
        <f t="shared" si="578"/>
        <v>0</v>
      </c>
      <c r="Z361" s="1" t="e">
        <f t="shared" si="579"/>
        <v>#DIV/0!</v>
      </c>
      <c r="AA361">
        <f t="shared" si="580"/>
        <v>0</v>
      </c>
      <c r="AB361" s="2">
        <f t="shared" si="581"/>
        <v>0</v>
      </c>
      <c r="AC361" s="2">
        <f t="shared" si="582"/>
        <v>0</v>
      </c>
      <c r="AD361" s="2">
        <f t="shared" si="583"/>
        <v>0</v>
      </c>
      <c r="AE361" s="2">
        <f t="shared" si="584"/>
        <v>0</v>
      </c>
      <c r="AF361" s="2">
        <v>0</v>
      </c>
      <c r="AG361" s="2">
        <v>0</v>
      </c>
      <c r="AH361" s="2">
        <v>0</v>
      </c>
      <c r="AI361" s="2">
        <v>0</v>
      </c>
      <c r="AJ361" s="2">
        <f t="shared" si="585"/>
        <v>0</v>
      </c>
      <c r="AK361" s="87">
        <f t="shared" si="553"/>
        <v>0</v>
      </c>
      <c r="AL361" s="246"/>
      <c r="AM361" s="279" t="str">
        <f t="shared" si="552"/>
        <v>3.3.E.H.2 - New Temporary Signal - Temporary  Pole Placement &amp; Power Source</v>
      </c>
      <c r="AN361" s="279"/>
      <c r="AO361" s="23"/>
      <c r="AX361" s="1">
        <v>0</v>
      </c>
    </row>
    <row r="362" spans="1:50" ht="14.25" customHeight="1" x14ac:dyDescent="0.2">
      <c r="A362" t="s">
        <v>54</v>
      </c>
      <c r="B362" s="280" t="s">
        <v>332</v>
      </c>
      <c r="C362" s="280"/>
      <c r="D362" s="75"/>
      <c r="T362" s="57">
        <f t="shared" si="576"/>
        <v>0</v>
      </c>
      <c r="U362" s="230">
        <f t="shared" si="577"/>
        <v>0</v>
      </c>
      <c r="W362" s="280" t="str">
        <f t="shared" si="551"/>
        <v>3.3.E.I - Signalized Closures</v>
      </c>
      <c r="X362" s="280"/>
      <c r="Y362" s="92">
        <f t="shared" si="578"/>
        <v>0</v>
      </c>
      <c r="Z362" s="1" t="e">
        <f t="shared" si="579"/>
        <v>#DIV/0!</v>
      </c>
      <c r="AA362">
        <f t="shared" si="580"/>
        <v>0</v>
      </c>
      <c r="AB362" s="2">
        <f t="shared" si="581"/>
        <v>0</v>
      </c>
      <c r="AC362" s="2">
        <f t="shared" si="582"/>
        <v>0</v>
      </c>
      <c r="AD362" s="2">
        <f t="shared" si="583"/>
        <v>0</v>
      </c>
      <c r="AE362" s="2">
        <f t="shared" si="584"/>
        <v>0</v>
      </c>
      <c r="AF362" s="2">
        <v>0</v>
      </c>
      <c r="AG362" s="2">
        <v>0</v>
      </c>
      <c r="AH362" s="2">
        <v>0</v>
      </c>
      <c r="AI362" s="2">
        <v>0</v>
      </c>
      <c r="AJ362" s="2">
        <f t="shared" si="585"/>
        <v>0</v>
      </c>
      <c r="AK362" s="87">
        <f t="shared" si="553"/>
        <v>0</v>
      </c>
      <c r="AL362" s="246"/>
      <c r="AM362" s="280" t="str">
        <f t="shared" si="552"/>
        <v>3.3.E.I - Signalized Closures</v>
      </c>
      <c r="AN362" s="280"/>
      <c r="AO362" s="23"/>
      <c r="AX362" s="1">
        <v>0</v>
      </c>
    </row>
    <row r="363" spans="1:50" ht="14.25" customHeight="1" x14ac:dyDescent="0.2">
      <c r="A363" t="s">
        <v>54</v>
      </c>
      <c r="B363" s="280" t="s">
        <v>333</v>
      </c>
      <c r="C363" s="280"/>
      <c r="D363" s="75"/>
      <c r="T363" s="57">
        <f t="shared" si="576"/>
        <v>0</v>
      </c>
      <c r="U363" s="230">
        <f t="shared" si="577"/>
        <v>0</v>
      </c>
      <c r="W363" s="280" t="str">
        <f t="shared" si="551"/>
        <v>3.3.E.J - MOT Coordination Discussions</v>
      </c>
      <c r="X363" s="280"/>
      <c r="Y363" s="92">
        <f t="shared" si="578"/>
        <v>0</v>
      </c>
      <c r="Z363" s="1" t="e">
        <f t="shared" si="579"/>
        <v>#DIV/0!</v>
      </c>
      <c r="AA363">
        <f t="shared" si="580"/>
        <v>0</v>
      </c>
      <c r="AB363" s="2">
        <f t="shared" si="581"/>
        <v>0</v>
      </c>
      <c r="AC363" s="2">
        <f t="shared" si="582"/>
        <v>0</v>
      </c>
      <c r="AD363" s="2">
        <f t="shared" si="583"/>
        <v>0</v>
      </c>
      <c r="AE363" s="2">
        <f t="shared" si="584"/>
        <v>0</v>
      </c>
      <c r="AF363" s="2">
        <v>0</v>
      </c>
      <c r="AG363" s="2">
        <v>0</v>
      </c>
      <c r="AH363" s="2">
        <v>0</v>
      </c>
      <c r="AI363" s="2">
        <v>0</v>
      </c>
      <c r="AJ363" s="2">
        <f t="shared" si="585"/>
        <v>0</v>
      </c>
      <c r="AK363" s="87">
        <f t="shared" si="553"/>
        <v>0</v>
      </c>
      <c r="AL363" s="246"/>
      <c r="AM363" s="280" t="str">
        <f t="shared" si="552"/>
        <v>3.3.E.J - MOT Coordination Discussions</v>
      </c>
      <c r="AN363" s="280"/>
      <c r="AO363" s="23"/>
      <c r="AX363" s="1">
        <v>0</v>
      </c>
    </row>
    <row r="364" spans="1:50" ht="14.25" customHeight="1" x14ac:dyDescent="0.2">
      <c r="A364" t="s">
        <v>54</v>
      </c>
      <c r="B364" s="280" t="s">
        <v>334</v>
      </c>
      <c r="C364" s="280"/>
      <c r="D364" s="75"/>
      <c r="T364" s="57">
        <f t="shared" si="576"/>
        <v>0</v>
      </c>
      <c r="U364" s="230">
        <f t="shared" si="577"/>
        <v>0</v>
      </c>
      <c r="W364" s="280" t="str">
        <f t="shared" si="551"/>
        <v>3.3.E.K - MOT Constructability Coordination</v>
      </c>
      <c r="X364" s="280"/>
      <c r="Y364" s="92">
        <f t="shared" si="578"/>
        <v>0</v>
      </c>
      <c r="Z364" s="1" t="e">
        <f t="shared" si="579"/>
        <v>#DIV/0!</v>
      </c>
      <c r="AA364">
        <f t="shared" si="580"/>
        <v>0</v>
      </c>
      <c r="AB364" s="2">
        <f t="shared" si="581"/>
        <v>0</v>
      </c>
      <c r="AC364" s="2">
        <f t="shared" si="582"/>
        <v>0</v>
      </c>
      <c r="AD364" s="2">
        <f t="shared" si="583"/>
        <v>0</v>
      </c>
      <c r="AE364" s="2">
        <f t="shared" si="584"/>
        <v>0</v>
      </c>
      <c r="AF364" s="2">
        <v>0</v>
      </c>
      <c r="AG364" s="2">
        <v>0</v>
      </c>
      <c r="AH364" s="2">
        <v>0</v>
      </c>
      <c r="AI364" s="2">
        <v>0</v>
      </c>
      <c r="AJ364" s="2">
        <f t="shared" si="585"/>
        <v>0</v>
      </c>
      <c r="AK364" s="87">
        <f t="shared" si="553"/>
        <v>0</v>
      </c>
      <c r="AL364" s="246"/>
      <c r="AM364" s="280" t="str">
        <f t="shared" si="552"/>
        <v>3.3.E.K - MOT Constructability Coordination</v>
      </c>
      <c r="AN364" s="280"/>
      <c r="AO364" s="23"/>
      <c r="AX364" s="1">
        <v>0</v>
      </c>
    </row>
    <row r="365" spans="1:50" s="43" customFormat="1" ht="14.25" customHeight="1" x14ac:dyDescent="0.2">
      <c r="A365" t="s">
        <v>54</v>
      </c>
      <c r="B365" s="282" t="s">
        <v>335</v>
      </c>
      <c r="C365" s="282"/>
      <c r="D365" s="78"/>
      <c r="E365" s="83"/>
      <c r="F365" s="83"/>
      <c r="G365" s="83"/>
      <c r="H365" s="83"/>
      <c r="I365" s="83"/>
      <c r="J365" s="83"/>
      <c r="K365" s="83"/>
      <c r="L365" s="83"/>
      <c r="M365" s="83"/>
      <c r="N365" s="83"/>
      <c r="O365" s="83"/>
      <c r="P365" s="83"/>
      <c r="Q365" s="83"/>
      <c r="R365" s="83"/>
      <c r="S365" s="83"/>
      <c r="T365" s="61">
        <f t="shared" si="576"/>
        <v>0</v>
      </c>
      <c r="U365" s="235">
        <f t="shared" si="577"/>
        <v>0</v>
      </c>
      <c r="V365" s="240"/>
      <c r="W365" s="282" t="str">
        <f t="shared" si="551"/>
        <v>3.3.E.L - Temporary Pavement Sections and  Earthwork</v>
      </c>
      <c r="X365" s="282"/>
      <c r="Y365" s="209">
        <f t="shared" si="578"/>
        <v>0</v>
      </c>
      <c r="Z365" s="139" t="e">
        <f t="shared" si="579"/>
        <v>#DIV/0!</v>
      </c>
      <c r="AA365" s="43">
        <f t="shared" si="580"/>
        <v>0</v>
      </c>
      <c r="AB365" s="153">
        <f t="shared" si="581"/>
        <v>0</v>
      </c>
      <c r="AC365" s="153">
        <f t="shared" si="582"/>
        <v>0</v>
      </c>
      <c r="AD365" s="153">
        <f t="shared" si="583"/>
        <v>0</v>
      </c>
      <c r="AE365" s="153">
        <f t="shared" si="584"/>
        <v>0</v>
      </c>
      <c r="AF365" s="153">
        <v>0</v>
      </c>
      <c r="AG365" s="153">
        <v>0</v>
      </c>
      <c r="AH365" s="153">
        <v>0</v>
      </c>
      <c r="AI365" s="153">
        <v>0</v>
      </c>
      <c r="AJ365" s="153">
        <f t="shared" si="585"/>
        <v>0</v>
      </c>
      <c r="AK365" s="154"/>
      <c r="AL365" s="246"/>
      <c r="AM365" s="282" t="str">
        <f t="shared" si="552"/>
        <v>3.3.E.L - Temporary Pavement Sections and  Earthwork</v>
      </c>
      <c r="AN365" s="282"/>
      <c r="AO365" s="42"/>
      <c r="AX365" s="139">
        <v>0</v>
      </c>
    </row>
    <row r="366" spans="1:50" ht="14.25" customHeight="1" x14ac:dyDescent="0.2">
      <c r="A366" t="s">
        <v>54</v>
      </c>
      <c r="B366" s="279" t="s">
        <v>336</v>
      </c>
      <c r="C366" s="285"/>
      <c r="D366" s="75"/>
      <c r="T366" s="57">
        <f t="shared" si="576"/>
        <v>0</v>
      </c>
      <c r="U366" s="230">
        <f t="shared" si="577"/>
        <v>0</v>
      </c>
      <c r="W366" s="280" t="str">
        <f t="shared" si="551"/>
        <v>3.3.E.L.1 - Temporary Pavement Sections and Earthwork - New Sections</v>
      </c>
      <c r="X366" s="280"/>
      <c r="Y366" s="92">
        <f t="shared" si="578"/>
        <v>0</v>
      </c>
      <c r="Z366" s="1" t="e">
        <f t="shared" ref="Z366:Z367" si="586">+AB366/AA366</f>
        <v>#DIV/0!</v>
      </c>
      <c r="AA366">
        <f t="shared" ref="AA366:AA367" si="587">+T366</f>
        <v>0</v>
      </c>
      <c r="AB366" s="2">
        <f t="shared" ref="AB366:AB367" si="588">+U366</f>
        <v>0</v>
      </c>
      <c r="AC366" s="2">
        <f t="shared" ref="AC366:AC367" si="589">+AB366*AD$4</f>
        <v>0</v>
      </c>
      <c r="AD366" s="2">
        <f t="shared" ref="AD366:AD367" si="590">+AB366*AD$5</f>
        <v>0</v>
      </c>
      <c r="AE366" s="2">
        <f t="shared" ref="AE366:AE367" si="591">+AX366</f>
        <v>0</v>
      </c>
      <c r="AF366" s="2">
        <v>0</v>
      </c>
      <c r="AG366" s="2">
        <v>0</v>
      </c>
      <c r="AH366" s="2">
        <v>0</v>
      </c>
      <c r="AI366" s="2">
        <v>0</v>
      </c>
      <c r="AJ366" s="2">
        <f t="shared" si="585"/>
        <v>0</v>
      </c>
      <c r="AK366" s="87">
        <f t="shared" si="553"/>
        <v>0</v>
      </c>
      <c r="AL366" s="246"/>
      <c r="AM366" s="280" t="str">
        <f t="shared" si="552"/>
        <v>3.3.E.L.1 - Temporary Pavement Sections and Earthwork - New Sections</v>
      </c>
      <c r="AN366" s="280"/>
      <c r="AO366" s="23"/>
      <c r="AX366" s="1">
        <v>0</v>
      </c>
    </row>
    <row r="367" spans="1:50" ht="14.25" customHeight="1" x14ac:dyDescent="0.2">
      <c r="A367" t="s">
        <v>54</v>
      </c>
      <c r="B367" s="279" t="s">
        <v>337</v>
      </c>
      <c r="C367" s="279"/>
      <c r="D367" s="75"/>
      <c r="T367" s="57">
        <f t="shared" si="576"/>
        <v>0</v>
      </c>
      <c r="U367" s="230">
        <f t="shared" si="577"/>
        <v>0</v>
      </c>
      <c r="W367" s="280" t="str">
        <f t="shared" si="551"/>
        <v>3.3.E.L.2 - Temporary Pavement Sections and Earthwork - Modifying Roadway Sections</v>
      </c>
      <c r="X367" s="280"/>
      <c r="Y367" s="92">
        <f t="shared" si="578"/>
        <v>0</v>
      </c>
      <c r="Z367" s="1" t="e">
        <f t="shared" si="586"/>
        <v>#DIV/0!</v>
      </c>
      <c r="AA367">
        <f t="shared" si="587"/>
        <v>0</v>
      </c>
      <c r="AB367" s="2">
        <f t="shared" si="588"/>
        <v>0</v>
      </c>
      <c r="AC367" s="2">
        <f t="shared" si="589"/>
        <v>0</v>
      </c>
      <c r="AD367" s="2">
        <f t="shared" si="590"/>
        <v>0</v>
      </c>
      <c r="AE367" s="2">
        <f t="shared" si="591"/>
        <v>0</v>
      </c>
      <c r="AF367" s="2">
        <v>0</v>
      </c>
      <c r="AG367" s="2">
        <v>0</v>
      </c>
      <c r="AH367" s="2">
        <v>0</v>
      </c>
      <c r="AI367" s="2">
        <v>0</v>
      </c>
      <c r="AJ367" s="2">
        <f t="shared" si="585"/>
        <v>0</v>
      </c>
      <c r="AK367" s="87">
        <f t="shared" si="553"/>
        <v>0</v>
      </c>
      <c r="AL367" s="246"/>
      <c r="AM367" s="280" t="str">
        <f t="shared" si="552"/>
        <v>3.3.E.L.2 - Temporary Pavement Sections and Earthwork - Modifying Roadway Sections</v>
      </c>
      <c r="AN367" s="280"/>
      <c r="AO367" s="23"/>
      <c r="AX367" s="1">
        <v>0</v>
      </c>
    </row>
    <row r="368" spans="1:50" ht="14.25" customHeight="1" x14ac:dyDescent="0.2">
      <c r="A368" t="s">
        <v>54</v>
      </c>
      <c r="B368" s="282" t="s">
        <v>338</v>
      </c>
      <c r="C368" s="282"/>
      <c r="D368" s="78"/>
      <c r="E368" s="83"/>
      <c r="F368" s="83"/>
      <c r="G368" s="83"/>
      <c r="H368" s="83"/>
      <c r="I368" s="83"/>
      <c r="J368" s="83"/>
      <c r="K368" s="83"/>
      <c r="L368" s="83"/>
      <c r="M368" s="83"/>
      <c r="N368" s="83"/>
      <c r="O368" s="83"/>
      <c r="P368" s="83"/>
      <c r="Q368" s="83"/>
      <c r="R368" s="83"/>
      <c r="S368" s="83"/>
      <c r="T368" s="61"/>
      <c r="U368" s="235"/>
      <c r="W368" s="282" t="str">
        <f t="shared" si="551"/>
        <v>3.3.E.M - Crossover Plan and Profile</v>
      </c>
      <c r="X368" s="282"/>
      <c r="Y368" s="96"/>
      <c r="Z368" s="139"/>
      <c r="AA368" s="43"/>
      <c r="AB368" s="153"/>
      <c r="AC368" s="153"/>
      <c r="AD368" s="153"/>
      <c r="AE368" s="153"/>
      <c r="AF368" s="153"/>
      <c r="AG368" s="153"/>
      <c r="AH368" s="153"/>
      <c r="AI368" s="153"/>
      <c r="AJ368" s="153"/>
      <c r="AK368" s="154"/>
      <c r="AL368" s="246"/>
      <c r="AM368" s="282" t="str">
        <f t="shared" si="552"/>
        <v>3.3.E.M - Crossover Plan and Profile</v>
      </c>
      <c r="AN368" s="282"/>
      <c r="AO368" s="42"/>
      <c r="AP368" s="43"/>
      <c r="AQ368" s="43"/>
      <c r="AR368" s="43"/>
      <c r="AS368" s="43"/>
      <c r="AT368" s="43"/>
      <c r="AU368" s="43"/>
      <c r="AV368" s="43"/>
      <c r="AW368" s="43"/>
      <c r="AX368" s="139"/>
    </row>
    <row r="369" spans="1:50" ht="28.5" customHeight="1" x14ac:dyDescent="0.2">
      <c r="A369" t="s">
        <v>54</v>
      </c>
      <c r="B369" s="279" t="s">
        <v>339</v>
      </c>
      <c r="C369" s="279"/>
      <c r="D369" s="75"/>
      <c r="T369" s="57">
        <f>SUM(E369:S369)</f>
        <v>0</v>
      </c>
      <c r="U369" s="230">
        <f>+E$9*E369+F$9*F369+G$9*G369+H$9*H369+I$9*I369+J$9*J369+K$9*K369+L$9*L369+M$9*M369+N$9*N369+O$9*O369+P$9*P369+Q$9*Q369+R$9*R369+S$9*S369</f>
        <v>0</v>
      </c>
      <c r="W369" s="279" t="str">
        <f t="shared" si="551"/>
        <v>3.3.E.M.1 - Crossover Plan and Profile -  Horizontal &amp; Vertical Design,  Superelevation Design &amp; Table</v>
      </c>
      <c r="X369" s="279"/>
      <c r="Y369" s="92">
        <f>+D369</f>
        <v>0</v>
      </c>
      <c r="Z369" s="1" t="e">
        <f t="shared" ref="Z369:Z371" si="592">+AB369/AA369</f>
        <v>#DIV/0!</v>
      </c>
      <c r="AA369">
        <f t="shared" ref="AA369:AA371" si="593">+T369</f>
        <v>0</v>
      </c>
      <c r="AB369" s="2">
        <f t="shared" ref="AB369:AB371" si="594">+U369</f>
        <v>0</v>
      </c>
      <c r="AC369" s="2">
        <f t="shared" ref="AC369:AC371" si="595">+AB369*AD$4</f>
        <v>0</v>
      </c>
      <c r="AD369" s="2">
        <f t="shared" ref="AD369:AD371" si="596">+AB369*AD$5</f>
        <v>0</v>
      </c>
      <c r="AE369" s="2">
        <f t="shared" ref="AE369:AE371" si="597">+AX369</f>
        <v>0</v>
      </c>
      <c r="AF369" s="2">
        <v>0</v>
      </c>
      <c r="AG369" s="2">
        <v>0</v>
      </c>
      <c r="AH369" s="2">
        <v>0</v>
      </c>
      <c r="AI369" s="2">
        <v>0</v>
      </c>
      <c r="AJ369" s="2">
        <f>(+AB369*(1+AD$3))*AD$6</f>
        <v>0</v>
      </c>
      <c r="AK369" s="87">
        <f t="shared" si="553"/>
        <v>0</v>
      </c>
      <c r="AL369" s="246"/>
      <c r="AM369" s="279" t="str">
        <f t="shared" si="552"/>
        <v>3.3.E.M.1 - Crossover Plan and Profile -  Horizontal &amp; Vertical Design,  Superelevation Design &amp; Table</v>
      </c>
      <c r="AN369" s="279"/>
      <c r="AO369" s="23"/>
      <c r="AX369" s="1">
        <v>0</v>
      </c>
    </row>
    <row r="370" spans="1:50" ht="14.25" customHeight="1" x14ac:dyDescent="0.2">
      <c r="A370" t="s">
        <v>54</v>
      </c>
      <c r="B370" s="279" t="s">
        <v>340</v>
      </c>
      <c r="C370" s="279"/>
      <c r="D370" s="75"/>
      <c r="T370" s="57">
        <f>SUM(E370:S370)</f>
        <v>0</v>
      </c>
      <c r="U370" s="230">
        <f>+E$9*E370+F$9*F370+G$9*G370+H$9*H370+I$9*I370+J$9*J370+K$9*K370+L$9*L370+M$9*M370+N$9*N370+O$9*O370+P$9*P370+Q$9*Q370+R$9*R370+S$9*S370</f>
        <v>0</v>
      </c>
      <c r="W370" s="279" t="str">
        <f t="shared" si="551"/>
        <v>3.3.E.M.2 - Crossover Plan and Profile - Plan &amp;  Profile Sheets</v>
      </c>
      <c r="X370" s="279"/>
      <c r="Y370" s="92">
        <f>+D370</f>
        <v>0</v>
      </c>
      <c r="Z370" s="1" t="e">
        <f t="shared" si="592"/>
        <v>#DIV/0!</v>
      </c>
      <c r="AA370">
        <f t="shared" si="593"/>
        <v>0</v>
      </c>
      <c r="AB370" s="2">
        <f t="shared" si="594"/>
        <v>0</v>
      </c>
      <c r="AC370" s="2">
        <f t="shared" si="595"/>
        <v>0</v>
      </c>
      <c r="AD370" s="2">
        <f t="shared" si="596"/>
        <v>0</v>
      </c>
      <c r="AE370" s="2">
        <f t="shared" si="597"/>
        <v>0</v>
      </c>
      <c r="AF370" s="2">
        <v>0</v>
      </c>
      <c r="AG370" s="2">
        <v>0</v>
      </c>
      <c r="AH370" s="2">
        <v>0</v>
      </c>
      <c r="AI370" s="2">
        <v>0</v>
      </c>
      <c r="AJ370" s="2">
        <f>(+AB370*(1+AD$3))*AD$6</f>
        <v>0</v>
      </c>
      <c r="AK370" s="87">
        <f t="shared" si="553"/>
        <v>0</v>
      </c>
      <c r="AL370" s="246"/>
      <c r="AM370" s="279" t="str">
        <f t="shared" si="552"/>
        <v>3.3.E.M.2 - Crossover Plan and Profile - Plan &amp;  Profile Sheets</v>
      </c>
      <c r="AN370" s="279"/>
      <c r="AO370" s="23"/>
      <c r="AX370" s="1">
        <v>0</v>
      </c>
    </row>
    <row r="371" spans="1:50" ht="14.25" customHeight="1" x14ac:dyDescent="0.2">
      <c r="A371" t="s">
        <v>54</v>
      </c>
      <c r="B371" s="279" t="s">
        <v>341</v>
      </c>
      <c r="C371" s="279"/>
      <c r="D371" s="75"/>
      <c r="T371" s="57">
        <f>SUM(E371:S371)</f>
        <v>0</v>
      </c>
      <c r="U371" s="230">
        <f>+E$9*E371+F$9*F371+G$9*G371+H$9*H371+I$9*I371+J$9*J371+K$9*K371+L$9*L371+M$9*M371+N$9*N371+O$9*O371+P$9*P371+Q$9*Q371+R$9*R371+S$9*S371</f>
        <v>0</v>
      </c>
      <c r="W371" s="279" t="str">
        <f t="shared" si="551"/>
        <v>3.3.E.M.3 - Crossover Plan and Profile – Cross  Section Sheets</v>
      </c>
      <c r="X371" s="279"/>
      <c r="Y371" s="92">
        <f>+D371</f>
        <v>0</v>
      </c>
      <c r="Z371" s="1" t="e">
        <f t="shared" si="592"/>
        <v>#DIV/0!</v>
      </c>
      <c r="AA371">
        <f t="shared" si="593"/>
        <v>0</v>
      </c>
      <c r="AB371" s="2">
        <f t="shared" si="594"/>
        <v>0</v>
      </c>
      <c r="AC371" s="2">
        <f t="shared" si="595"/>
        <v>0</v>
      </c>
      <c r="AD371" s="2">
        <f t="shared" si="596"/>
        <v>0</v>
      </c>
      <c r="AE371" s="2">
        <f t="shared" si="597"/>
        <v>0</v>
      </c>
      <c r="AF371" s="2">
        <v>0</v>
      </c>
      <c r="AG371" s="2">
        <v>0</v>
      </c>
      <c r="AH371" s="2">
        <v>0</v>
      </c>
      <c r="AI371" s="2">
        <v>0</v>
      </c>
      <c r="AJ371" s="2">
        <f>(+AB371*(1+AD$3))*AD$6</f>
        <v>0</v>
      </c>
      <c r="AK371" s="87">
        <f t="shared" si="553"/>
        <v>0</v>
      </c>
      <c r="AL371" s="246"/>
      <c r="AM371" s="279" t="str">
        <f t="shared" si="552"/>
        <v>3.3.E.M.3 - Crossover Plan and Profile – Cross  Section Sheets</v>
      </c>
      <c r="AN371" s="279"/>
      <c r="AO371" s="23"/>
      <c r="AX371" s="1">
        <v>0</v>
      </c>
    </row>
    <row r="372" spans="1:50" ht="14.25" customHeight="1" x14ac:dyDescent="0.2">
      <c r="A372" t="s">
        <v>54</v>
      </c>
      <c r="B372" s="282" t="s">
        <v>342</v>
      </c>
      <c r="C372" s="282"/>
      <c r="D372" s="78"/>
      <c r="E372" s="83"/>
      <c r="F372" s="83"/>
      <c r="G372" s="83"/>
      <c r="H372" s="83"/>
      <c r="I372" s="83"/>
      <c r="J372" s="83"/>
      <c r="K372" s="83"/>
      <c r="L372" s="83"/>
      <c r="M372" s="83"/>
      <c r="N372" s="83"/>
      <c r="O372" s="83"/>
      <c r="P372" s="83"/>
      <c r="Q372" s="83"/>
      <c r="R372" s="83"/>
      <c r="S372" s="83"/>
      <c r="T372" s="61"/>
      <c r="U372" s="235"/>
      <c r="W372" s="282" t="str">
        <f t="shared" si="551"/>
        <v>3.3.E.N - MOT Temporary Access Details</v>
      </c>
      <c r="X372" s="282"/>
      <c r="Y372" s="96"/>
      <c r="Z372" s="139"/>
      <c r="AA372" s="43"/>
      <c r="AB372" s="153"/>
      <c r="AC372" s="153"/>
      <c r="AD372" s="153"/>
      <c r="AE372" s="153"/>
      <c r="AF372" s="153"/>
      <c r="AG372" s="153"/>
      <c r="AH372" s="153"/>
      <c r="AI372" s="153"/>
      <c r="AJ372" s="153"/>
      <c r="AK372" s="154"/>
      <c r="AL372" s="246"/>
      <c r="AM372" s="282" t="str">
        <f t="shared" si="552"/>
        <v>3.3.E.N - MOT Temporary Access Details</v>
      </c>
      <c r="AN372" s="282"/>
      <c r="AO372" s="42"/>
      <c r="AP372" s="43"/>
      <c r="AQ372" s="43"/>
      <c r="AR372" s="43"/>
      <c r="AS372" s="43"/>
      <c r="AT372" s="43"/>
      <c r="AU372" s="43"/>
      <c r="AV372" s="43"/>
      <c r="AW372" s="43"/>
      <c r="AX372" s="139"/>
    </row>
    <row r="373" spans="1:50" ht="28.5" customHeight="1" x14ac:dyDescent="0.2">
      <c r="A373" t="s">
        <v>54</v>
      </c>
      <c r="B373" s="279" t="s">
        <v>343</v>
      </c>
      <c r="C373" s="279"/>
      <c r="D373" s="75"/>
      <c r="T373" s="57">
        <f>SUM(E373:S373)</f>
        <v>0</v>
      </c>
      <c r="U373" s="230">
        <f>+E$9*E373+F$9*F373+G$9*G373+H$9*H373+I$9*I373+J$9*J373+K$9*K373+L$9*L373+M$9*M373+N$9*N373+O$9*O373+P$9*P373+Q$9*Q373+R$9*R373+S$9*S373</f>
        <v>0</v>
      </c>
      <c r="W373" s="279" t="str">
        <f t="shared" si="551"/>
        <v>3.3.E.N.1 - MOT Temporary Access Details -  Temporary Drive Access</v>
      </c>
      <c r="X373" s="279"/>
      <c r="Y373" s="92">
        <f>+D373</f>
        <v>0</v>
      </c>
      <c r="Z373" s="1" t="e">
        <f t="shared" ref="Z373:Z375" si="598">+AB373/AA373</f>
        <v>#DIV/0!</v>
      </c>
      <c r="AA373">
        <f t="shared" ref="AA373:AA375" si="599">+T373</f>
        <v>0</v>
      </c>
      <c r="AB373" s="2">
        <f t="shared" ref="AB373:AB375" si="600">+U373</f>
        <v>0</v>
      </c>
      <c r="AC373" s="2">
        <f t="shared" ref="AC373:AC375" si="601">+AB373*AD$4</f>
        <v>0</v>
      </c>
      <c r="AD373" s="2">
        <f t="shared" ref="AD373:AD375" si="602">+AB373*AD$5</f>
        <v>0</v>
      </c>
      <c r="AE373" s="2">
        <f t="shared" ref="AE373:AE375" si="603">+AX373</f>
        <v>0</v>
      </c>
      <c r="AF373" s="2">
        <v>0</v>
      </c>
      <c r="AG373" s="2">
        <v>0</v>
      </c>
      <c r="AH373" s="2">
        <v>0</v>
      </c>
      <c r="AI373" s="2">
        <v>0</v>
      </c>
      <c r="AJ373" s="2">
        <f>(+AB373*(1+AD$3))*AD$6</f>
        <v>0</v>
      </c>
      <c r="AK373" s="87">
        <f t="shared" si="553"/>
        <v>0</v>
      </c>
      <c r="AL373" s="246"/>
      <c r="AM373" s="279" t="str">
        <f t="shared" si="552"/>
        <v>3.3.E.N.1 - MOT Temporary Access Details -  Temporary Drive Access</v>
      </c>
      <c r="AN373" s="279"/>
      <c r="AO373" s="23"/>
      <c r="AX373" s="1">
        <v>0</v>
      </c>
    </row>
    <row r="374" spans="1:50" ht="28.5" customHeight="1" x14ac:dyDescent="0.2">
      <c r="A374" t="s">
        <v>54</v>
      </c>
      <c r="B374" s="279" t="s">
        <v>344</v>
      </c>
      <c r="C374" s="279"/>
      <c r="D374" s="75"/>
      <c r="T374" s="57">
        <f>SUM(E374:S374)</f>
        <v>0</v>
      </c>
      <c r="U374" s="230">
        <f>+E$9*E374+F$9*F374+G$9*G374+H$9*H374+I$9*I374+J$9*J374+K$9*K374+L$9*L374+M$9*M374+N$9*N374+O$9*O374+P$9*P374+Q$9*Q374+R$9*R374+S$9*S374</f>
        <v>0</v>
      </c>
      <c r="W374" s="279" t="str">
        <f t="shared" si="551"/>
        <v>3.3.E.N.2 - MOT Temporary Access Details -  Temporary Ramp Access</v>
      </c>
      <c r="X374" s="279"/>
      <c r="Y374" s="92">
        <f>+D374</f>
        <v>0</v>
      </c>
      <c r="Z374" s="1" t="e">
        <f t="shared" si="598"/>
        <v>#DIV/0!</v>
      </c>
      <c r="AA374">
        <f t="shared" si="599"/>
        <v>0</v>
      </c>
      <c r="AB374" s="2">
        <f t="shared" si="600"/>
        <v>0</v>
      </c>
      <c r="AC374" s="2">
        <f t="shared" si="601"/>
        <v>0</v>
      </c>
      <c r="AD374" s="2">
        <f t="shared" si="602"/>
        <v>0</v>
      </c>
      <c r="AE374" s="2">
        <f t="shared" si="603"/>
        <v>0</v>
      </c>
      <c r="AF374" s="2">
        <v>0</v>
      </c>
      <c r="AG374" s="2">
        <v>0</v>
      </c>
      <c r="AH374" s="2">
        <v>0</v>
      </c>
      <c r="AI374" s="2">
        <v>0</v>
      </c>
      <c r="AJ374" s="2">
        <f>(+AB374*(1+AD$3))*AD$6</f>
        <v>0</v>
      </c>
      <c r="AK374" s="87">
        <f t="shared" si="553"/>
        <v>0</v>
      </c>
      <c r="AL374" s="246"/>
      <c r="AM374" s="279" t="str">
        <f t="shared" si="552"/>
        <v>3.3.E.N.2 - MOT Temporary Access Details -  Temporary Ramp Access</v>
      </c>
      <c r="AN374" s="279"/>
      <c r="AO374" s="23"/>
      <c r="AX374" s="1">
        <v>0</v>
      </c>
    </row>
    <row r="375" spans="1:50" ht="28.5" customHeight="1" x14ac:dyDescent="0.2">
      <c r="A375" t="s">
        <v>54</v>
      </c>
      <c r="B375" s="279" t="s">
        <v>345</v>
      </c>
      <c r="C375" s="279"/>
      <c r="D375" s="75"/>
      <c r="T375" s="57">
        <f>SUM(E375:S375)</f>
        <v>0</v>
      </c>
      <c r="U375" s="230">
        <f>+E$9*E375+F$9*F375+G$9*G375+H$9*H375+I$9*I375+J$9*J375+K$9*K375+L$9*L375+M$9*M375+N$9*N375+O$9*O375+P$9*P375+Q$9*Q375+R$9*R375+S$9*S375</f>
        <v>0</v>
      </c>
      <c r="W375" s="279" t="str">
        <f t="shared" si="551"/>
        <v>3.3.E.N.3 - MOT Temporary Access Details -  Contractor Work Zone Access Details</v>
      </c>
      <c r="X375" s="279"/>
      <c r="Y375" s="92">
        <f>+D375</f>
        <v>0</v>
      </c>
      <c r="Z375" s="1" t="e">
        <f t="shared" si="598"/>
        <v>#DIV/0!</v>
      </c>
      <c r="AA375">
        <f t="shared" si="599"/>
        <v>0</v>
      </c>
      <c r="AB375" s="2">
        <f t="shared" si="600"/>
        <v>0</v>
      </c>
      <c r="AC375" s="2">
        <f t="shared" si="601"/>
        <v>0</v>
      </c>
      <c r="AD375" s="2">
        <f t="shared" si="602"/>
        <v>0</v>
      </c>
      <c r="AE375" s="2">
        <f t="shared" si="603"/>
        <v>0</v>
      </c>
      <c r="AF375" s="2">
        <v>0</v>
      </c>
      <c r="AG375" s="2">
        <v>0</v>
      </c>
      <c r="AH375" s="2">
        <v>0</v>
      </c>
      <c r="AI375" s="2">
        <v>0</v>
      </c>
      <c r="AJ375" s="2">
        <f>(+AB375*(1+AD$3))*AD$6</f>
        <v>0</v>
      </c>
      <c r="AK375" s="87">
        <f t="shared" si="553"/>
        <v>0</v>
      </c>
      <c r="AL375" s="246"/>
      <c r="AM375" s="279" t="str">
        <f t="shared" si="552"/>
        <v>3.3.E.N.3 - MOT Temporary Access Details -  Contractor Work Zone Access Details</v>
      </c>
      <c r="AN375" s="279"/>
      <c r="AO375" s="23"/>
      <c r="AX375" s="1">
        <v>0</v>
      </c>
    </row>
    <row r="376" spans="1:50" ht="14.25" customHeight="1" x14ac:dyDescent="0.2">
      <c r="A376" t="s">
        <v>54</v>
      </c>
      <c r="B376" s="282" t="s">
        <v>346</v>
      </c>
      <c r="C376" s="282"/>
      <c r="D376" s="78"/>
      <c r="E376" s="83"/>
      <c r="F376" s="83"/>
      <c r="G376" s="83"/>
      <c r="H376" s="83"/>
      <c r="I376" s="83"/>
      <c r="J376" s="83"/>
      <c r="K376" s="83"/>
      <c r="L376" s="83"/>
      <c r="M376" s="83"/>
      <c r="N376" s="83"/>
      <c r="O376" s="83"/>
      <c r="P376" s="83"/>
      <c r="Q376" s="83"/>
      <c r="R376" s="83"/>
      <c r="S376" s="83"/>
      <c r="T376" s="61"/>
      <c r="U376" s="235"/>
      <c r="W376" s="282" t="str">
        <f t="shared" si="551"/>
        <v xml:space="preserve">3.3.E.O - Miscellaneous MOT Details </v>
      </c>
      <c r="X376" s="282"/>
      <c r="Y376" s="96"/>
      <c r="Z376" s="139"/>
      <c r="AA376" s="43"/>
      <c r="AB376" s="153"/>
      <c r="AC376" s="153"/>
      <c r="AD376" s="153"/>
      <c r="AE376" s="153"/>
      <c r="AF376" s="153"/>
      <c r="AG376" s="153"/>
      <c r="AH376" s="153"/>
      <c r="AI376" s="153"/>
      <c r="AJ376" s="153"/>
      <c r="AK376" s="154"/>
      <c r="AL376" s="246"/>
      <c r="AM376" s="282" t="str">
        <f t="shared" si="552"/>
        <v xml:space="preserve">3.3.E.O - Miscellaneous MOT Details </v>
      </c>
      <c r="AN376" s="282"/>
      <c r="AO376" s="42"/>
      <c r="AP376" s="43"/>
      <c r="AQ376" s="43"/>
      <c r="AR376" s="43"/>
      <c r="AS376" s="43"/>
      <c r="AT376" s="43"/>
      <c r="AU376" s="43"/>
      <c r="AV376" s="43"/>
      <c r="AW376" s="43"/>
      <c r="AX376" s="139"/>
    </row>
    <row r="377" spans="1:50" ht="14.25" customHeight="1" x14ac:dyDescent="0.2">
      <c r="A377" t="s">
        <v>54</v>
      </c>
      <c r="B377" s="279" t="s">
        <v>347</v>
      </c>
      <c r="C377" s="279"/>
      <c r="D377" s="75"/>
      <c r="T377" s="57">
        <f>SUM(E377:S377)</f>
        <v>0</v>
      </c>
      <c r="U377" s="230">
        <f>+E$9*E377+F$9*F377+G$9*G377+H$9*H377+I$9*I377+J$9*J377+K$9*K377+L$9*L377+M$9*M377+N$9*N377+O$9*O377+P$9*P377+Q$9*Q377+R$9*R377+S$9*S377</f>
        <v>0</v>
      </c>
      <c r="W377" s="279" t="str">
        <f t="shared" ref="W377:W400" si="604">+B377</f>
        <v>3.3.E.O.1 - Miscellaneous MOT Details - Plan  Insert Sheets</v>
      </c>
      <c r="X377" s="279"/>
      <c r="Y377" s="92">
        <f>+D377</f>
        <v>0</v>
      </c>
      <c r="Z377" s="1" t="e">
        <f t="shared" ref="Z377:Z379" si="605">+AB377/AA377</f>
        <v>#DIV/0!</v>
      </c>
      <c r="AA377">
        <f t="shared" ref="AA377:AA379" si="606">+T377</f>
        <v>0</v>
      </c>
      <c r="AB377" s="2">
        <f t="shared" ref="AB377:AB379" si="607">+U377</f>
        <v>0</v>
      </c>
      <c r="AC377" s="2">
        <f t="shared" ref="AC377:AC379" si="608">+AB377*AD$4</f>
        <v>0</v>
      </c>
      <c r="AD377" s="2">
        <f t="shared" ref="AD377:AD379" si="609">+AB377*AD$5</f>
        <v>0</v>
      </c>
      <c r="AE377" s="2">
        <f t="shared" ref="AE377:AE379" si="610">+AX377</f>
        <v>0</v>
      </c>
      <c r="AF377" s="2">
        <v>0</v>
      </c>
      <c r="AG377" s="2">
        <v>0</v>
      </c>
      <c r="AH377" s="2">
        <v>0</v>
      </c>
      <c r="AI377" s="2">
        <v>0</v>
      </c>
      <c r="AJ377" s="2">
        <f>(+AB377*(1+AD$3))*AD$6</f>
        <v>0</v>
      </c>
      <c r="AK377" s="87">
        <f t="shared" si="553"/>
        <v>0</v>
      </c>
      <c r="AL377" s="246"/>
      <c r="AM377" s="279" t="str">
        <f t="shared" ref="AM377:AM400" si="611">+B377</f>
        <v>3.3.E.O.1 - Miscellaneous MOT Details - Plan  Insert Sheets</v>
      </c>
      <c r="AN377" s="279"/>
      <c r="AO377" s="23"/>
      <c r="AX377" s="1">
        <v>0</v>
      </c>
    </row>
    <row r="378" spans="1:50" ht="14.25" customHeight="1" x14ac:dyDescent="0.2">
      <c r="A378" t="s">
        <v>54</v>
      </c>
      <c r="B378" s="279" t="s">
        <v>348</v>
      </c>
      <c r="C378" s="279"/>
      <c r="D378" s="75"/>
      <c r="T378" s="57">
        <f>SUM(E378:S378)</f>
        <v>0</v>
      </c>
      <c r="U378" s="230">
        <f>+E$9*E378+F$9*F378+G$9*G378+H$9*H378+I$9*I378+J$9*J378+K$9*K378+L$9*L378+M$9*M378+N$9*N378+O$9*O378+P$9*P378+Q$9*Q378+R$9*R378+S$9*S378</f>
        <v>0</v>
      </c>
      <c r="W378" s="279" t="str">
        <f t="shared" si="604"/>
        <v>3.3.E.O.2 - Miscellaneous MOT Details -  Custom Detailing</v>
      </c>
      <c r="X378" s="279"/>
      <c r="Y378" s="92">
        <f>+D378</f>
        <v>0</v>
      </c>
      <c r="Z378" s="1" t="e">
        <f t="shared" si="605"/>
        <v>#DIV/0!</v>
      </c>
      <c r="AA378">
        <f t="shared" si="606"/>
        <v>0</v>
      </c>
      <c r="AB378" s="2">
        <f t="shared" si="607"/>
        <v>0</v>
      </c>
      <c r="AC378" s="2">
        <f t="shared" si="608"/>
        <v>0</v>
      </c>
      <c r="AD378" s="2">
        <f t="shared" si="609"/>
        <v>0</v>
      </c>
      <c r="AE378" s="2">
        <f t="shared" si="610"/>
        <v>0</v>
      </c>
      <c r="AF378" s="2">
        <v>0</v>
      </c>
      <c r="AG378" s="2">
        <v>0</v>
      </c>
      <c r="AH378" s="2">
        <v>0</v>
      </c>
      <c r="AI378" s="2">
        <v>0</v>
      </c>
      <c r="AJ378" s="2">
        <f>(+AB378*(1+AD$3))*AD$6</f>
        <v>0</v>
      </c>
      <c r="AK378" s="87">
        <f t="shared" si="553"/>
        <v>0</v>
      </c>
      <c r="AL378" s="246"/>
      <c r="AM378" s="279" t="str">
        <f t="shared" si="611"/>
        <v>3.3.E.O.2 - Miscellaneous MOT Details -  Custom Detailing</v>
      </c>
      <c r="AN378" s="279"/>
      <c r="AO378" s="23"/>
      <c r="AX378" s="1">
        <v>0</v>
      </c>
    </row>
    <row r="379" spans="1:50" ht="14.25" customHeight="1" x14ac:dyDescent="0.2">
      <c r="A379" t="s">
        <v>54</v>
      </c>
      <c r="B379" s="282" t="s">
        <v>349</v>
      </c>
      <c r="C379" s="282"/>
      <c r="D379" s="78"/>
      <c r="E379" s="83"/>
      <c r="F379" s="83"/>
      <c r="G379" s="83"/>
      <c r="H379" s="83"/>
      <c r="I379" s="83"/>
      <c r="J379" s="83"/>
      <c r="K379" s="83"/>
      <c r="L379" s="83"/>
      <c r="M379" s="83"/>
      <c r="N379" s="83"/>
      <c r="O379" s="83"/>
      <c r="P379" s="83"/>
      <c r="Q379" s="83"/>
      <c r="R379" s="83"/>
      <c r="S379" s="83"/>
      <c r="T379" s="61">
        <f>SUM(E379:S379)</f>
        <v>0</v>
      </c>
      <c r="U379" s="235">
        <f>+E$9*E379+F$9*F379+G$9*G379+H$9*H379+I$9*I379+J$9*J379+K$9*K379+L$9*L379+M$9*M379+N$9*N379+O$9*O379+P$9*P379+Q$9*Q379+R$9*R379+S$9*S379</f>
        <v>0</v>
      </c>
      <c r="W379" s="282" t="str">
        <f t="shared" si="604"/>
        <v>3.3.E.P - Not Used</v>
      </c>
      <c r="X379" s="282"/>
      <c r="Y379" s="96">
        <f>+D379</f>
        <v>0</v>
      </c>
      <c r="Z379" s="139" t="e">
        <f t="shared" si="605"/>
        <v>#DIV/0!</v>
      </c>
      <c r="AA379" s="43">
        <f t="shared" si="606"/>
        <v>0</v>
      </c>
      <c r="AB379" s="153">
        <f t="shared" si="607"/>
        <v>0</v>
      </c>
      <c r="AC379" s="153">
        <f t="shared" si="608"/>
        <v>0</v>
      </c>
      <c r="AD379" s="153">
        <f t="shared" si="609"/>
        <v>0</v>
      </c>
      <c r="AE379" s="153">
        <f t="shared" si="610"/>
        <v>0</v>
      </c>
      <c r="AF379" s="153">
        <v>0</v>
      </c>
      <c r="AG379" s="153">
        <v>0</v>
      </c>
      <c r="AH379" s="153">
        <v>0</v>
      </c>
      <c r="AI379" s="153">
        <v>0</v>
      </c>
      <c r="AJ379" s="153">
        <f>(+AB379*(1+AD$3))*AD$6</f>
        <v>0</v>
      </c>
      <c r="AK379" s="154"/>
      <c r="AL379" s="246"/>
      <c r="AM379" s="282" t="str">
        <f t="shared" si="611"/>
        <v>3.3.E.P - Not Used</v>
      </c>
      <c r="AN379" s="282"/>
      <c r="AO379" s="42"/>
      <c r="AP379" s="43"/>
      <c r="AQ379" s="43"/>
      <c r="AR379" s="43"/>
      <c r="AS379" s="43"/>
      <c r="AT379" s="43"/>
      <c r="AU379" s="43"/>
      <c r="AV379" s="43"/>
      <c r="AW379" s="43"/>
      <c r="AX379" s="139">
        <v>0</v>
      </c>
    </row>
    <row r="380" spans="1:50" ht="14.25" customHeight="1" x14ac:dyDescent="0.2">
      <c r="A380" t="s">
        <v>54</v>
      </c>
      <c r="B380" s="283" t="s">
        <v>350</v>
      </c>
      <c r="C380" s="283"/>
      <c r="D380" s="74"/>
      <c r="E380" s="80"/>
      <c r="F380" s="80"/>
      <c r="G380" s="80"/>
      <c r="H380" s="80"/>
      <c r="I380" s="80"/>
      <c r="J380" s="80"/>
      <c r="K380" s="80"/>
      <c r="L380" s="80"/>
      <c r="M380" s="80"/>
      <c r="N380" s="80"/>
      <c r="O380" s="80"/>
      <c r="P380" s="80"/>
      <c r="Q380" s="80"/>
      <c r="R380" s="80"/>
      <c r="S380" s="80"/>
      <c r="T380" s="58"/>
      <c r="U380" s="232"/>
      <c r="W380" s="283" t="str">
        <f t="shared" si="604"/>
        <v>3.3.F - Lighting Plan</v>
      </c>
      <c r="X380" s="283"/>
      <c r="Y380" s="93"/>
      <c r="Z380" s="136"/>
      <c r="AA380" s="39"/>
      <c r="AB380" s="147"/>
      <c r="AC380" s="147"/>
      <c r="AD380" s="147"/>
      <c r="AE380" s="147"/>
      <c r="AF380" s="147"/>
      <c r="AG380" s="147"/>
      <c r="AH380" s="147"/>
      <c r="AI380" s="147"/>
      <c r="AJ380" s="147"/>
      <c r="AK380" s="148"/>
      <c r="AL380" s="246"/>
      <c r="AM380" s="283" t="str">
        <f t="shared" si="611"/>
        <v>3.3.F - Lighting Plan</v>
      </c>
      <c r="AN380" s="283"/>
      <c r="AO380" s="38"/>
      <c r="AP380" s="39"/>
      <c r="AQ380" s="39"/>
      <c r="AR380" s="39"/>
      <c r="AS380" s="39"/>
      <c r="AT380" s="39"/>
      <c r="AU380" s="39"/>
      <c r="AV380" s="39"/>
      <c r="AW380" s="39"/>
      <c r="AX380" s="136"/>
    </row>
    <row r="381" spans="1:50" ht="14.25" customHeight="1" x14ac:dyDescent="0.2">
      <c r="A381" t="s">
        <v>54</v>
      </c>
      <c r="B381" s="280" t="s">
        <v>351</v>
      </c>
      <c r="C381" s="280"/>
      <c r="D381" s="75"/>
      <c r="T381" s="57">
        <f>SUM(E381:S381)</f>
        <v>0</v>
      </c>
      <c r="U381" s="230">
        <f>+E$9*E381+F$9*F381+G$9*G381+H$9*H381+I$9*I381+J$9*J381+K$9*K381+L$9*L381+M$9*M381+N$9*N381+O$9*O381+P$9*P381+Q$9*Q381+R$9*R381+S$9*S381</f>
        <v>0</v>
      </c>
      <c r="W381" s="280" t="str">
        <f t="shared" si="604"/>
        <v>3.3.F.A - Lighting Analysis</v>
      </c>
      <c r="X381" s="280"/>
      <c r="Y381" s="92">
        <f>+D381</f>
        <v>0</v>
      </c>
      <c r="Z381" s="1" t="e">
        <f t="shared" ref="Z381:Z385" si="612">+AB381/AA381</f>
        <v>#DIV/0!</v>
      </c>
      <c r="AA381">
        <f t="shared" ref="AA381:AA385" si="613">+T381</f>
        <v>0</v>
      </c>
      <c r="AB381" s="2">
        <f t="shared" ref="AB381:AB385" si="614">+U381</f>
        <v>0</v>
      </c>
      <c r="AC381" s="2">
        <f t="shared" ref="AC381:AC385" si="615">+AB381*AD$4</f>
        <v>0</v>
      </c>
      <c r="AD381" s="2">
        <f t="shared" ref="AD381:AD385" si="616">+AB381*AD$5</f>
        <v>0</v>
      </c>
      <c r="AE381" s="2">
        <f t="shared" ref="AE381:AE385" si="617">+AX381</f>
        <v>0</v>
      </c>
      <c r="AF381" s="2">
        <v>0</v>
      </c>
      <c r="AG381" s="2">
        <v>0</v>
      </c>
      <c r="AH381" s="2">
        <v>0</v>
      </c>
      <c r="AI381" s="2">
        <v>0</v>
      </c>
      <c r="AJ381" s="2">
        <f>(+AB381*(1+AD$3))*AD$6</f>
        <v>0</v>
      </c>
      <c r="AK381" s="87">
        <f t="shared" si="553"/>
        <v>0</v>
      </c>
      <c r="AL381" s="246"/>
      <c r="AM381" s="280" t="str">
        <f t="shared" si="611"/>
        <v>3.3.F.A - Lighting Analysis</v>
      </c>
      <c r="AN381" s="280"/>
      <c r="AO381" s="23"/>
      <c r="AX381" s="1">
        <v>0</v>
      </c>
    </row>
    <row r="382" spans="1:50" ht="14.25" customHeight="1" x14ac:dyDescent="0.2">
      <c r="A382" t="s">
        <v>54</v>
      </c>
      <c r="B382" s="280" t="s">
        <v>352</v>
      </c>
      <c r="C382" s="280"/>
      <c r="D382" s="75"/>
      <c r="T382" s="57">
        <f>SUM(E382:S382)</f>
        <v>0</v>
      </c>
      <c r="U382" s="230">
        <f>+E$9*E382+F$9*F382+G$9*G382+H$9*H382+I$9*I382+J$9*J382+K$9*K382+L$9*L382+M$9*M382+N$9*N382+O$9*O382+P$9*P382+Q$9*Q382+R$9*R382+S$9*S382</f>
        <v>0</v>
      </c>
      <c r="W382" s="280" t="str">
        <f t="shared" si="604"/>
        <v>3.3.F.B - Power/Circuit Layout &amp; Details</v>
      </c>
      <c r="X382" s="280"/>
      <c r="Y382" s="92">
        <f>+D382</f>
        <v>0</v>
      </c>
      <c r="Z382" s="1" t="e">
        <f t="shared" si="612"/>
        <v>#DIV/0!</v>
      </c>
      <c r="AA382">
        <f t="shared" si="613"/>
        <v>0</v>
      </c>
      <c r="AB382" s="2">
        <f t="shared" si="614"/>
        <v>0</v>
      </c>
      <c r="AC382" s="2">
        <f t="shared" si="615"/>
        <v>0</v>
      </c>
      <c r="AD382" s="2">
        <f t="shared" si="616"/>
        <v>0</v>
      </c>
      <c r="AE382" s="2">
        <f t="shared" si="617"/>
        <v>0</v>
      </c>
      <c r="AF382" s="2">
        <v>0</v>
      </c>
      <c r="AG382" s="2">
        <v>0</v>
      </c>
      <c r="AH382" s="2">
        <v>0</v>
      </c>
      <c r="AI382" s="2">
        <v>0</v>
      </c>
      <c r="AJ382" s="2">
        <f>(+AB382*(1+AD$3))*AD$6</f>
        <v>0</v>
      </c>
      <c r="AK382" s="87">
        <f t="shared" si="553"/>
        <v>0</v>
      </c>
      <c r="AL382" s="246"/>
      <c r="AM382" s="280" t="str">
        <f t="shared" si="611"/>
        <v>3.3.F.B - Power/Circuit Layout &amp; Details</v>
      </c>
      <c r="AN382" s="280"/>
      <c r="AO382" s="23"/>
      <c r="AX382" s="1">
        <v>0</v>
      </c>
    </row>
    <row r="383" spans="1:50" ht="14.25" customHeight="1" x14ac:dyDescent="0.2">
      <c r="A383" t="s">
        <v>54</v>
      </c>
      <c r="B383" s="280" t="s">
        <v>353</v>
      </c>
      <c r="C383" s="280"/>
      <c r="D383" s="75"/>
      <c r="T383" s="57">
        <f>SUM(E383:S383)</f>
        <v>0</v>
      </c>
      <c r="U383" s="230">
        <f>+E$9*E383+F$9*F383+G$9*G383+H$9*H383+I$9*I383+J$9*J383+K$9*K383+L$9*L383+M$9*M383+N$9*N383+O$9*O383+P$9*P383+Q$9*Q383+R$9*R383+S$9*S383</f>
        <v>0</v>
      </c>
      <c r="W383" s="280" t="str">
        <f t="shared" si="604"/>
        <v>3.3.F.C - Lighting Plan and Details</v>
      </c>
      <c r="X383" s="280"/>
      <c r="Y383" s="92">
        <f>+D383</f>
        <v>0</v>
      </c>
      <c r="Z383" s="1" t="e">
        <f t="shared" si="612"/>
        <v>#DIV/0!</v>
      </c>
      <c r="AA383">
        <f t="shared" si="613"/>
        <v>0</v>
      </c>
      <c r="AB383" s="2">
        <f t="shared" si="614"/>
        <v>0</v>
      </c>
      <c r="AC383" s="2">
        <f t="shared" si="615"/>
        <v>0</v>
      </c>
      <c r="AD383" s="2">
        <f t="shared" si="616"/>
        <v>0</v>
      </c>
      <c r="AE383" s="2">
        <f t="shared" si="617"/>
        <v>0</v>
      </c>
      <c r="AF383" s="2">
        <v>0</v>
      </c>
      <c r="AG383" s="2">
        <v>0</v>
      </c>
      <c r="AH383" s="2">
        <v>0</v>
      </c>
      <c r="AI383" s="2">
        <v>0</v>
      </c>
      <c r="AJ383" s="2">
        <f>(+AB383*(1+AD$3))*AD$6</f>
        <v>0</v>
      </c>
      <c r="AK383" s="87">
        <f t="shared" si="553"/>
        <v>0</v>
      </c>
      <c r="AL383" s="246"/>
      <c r="AM383" s="280" t="str">
        <f t="shared" si="611"/>
        <v>3.3.F.C - Lighting Plan and Details</v>
      </c>
      <c r="AN383" s="280"/>
      <c r="AO383" s="23"/>
      <c r="AX383" s="1">
        <v>0</v>
      </c>
    </row>
    <row r="384" spans="1:50" ht="14.25" customHeight="1" x14ac:dyDescent="0.2">
      <c r="A384" t="s">
        <v>54</v>
      </c>
      <c r="B384" s="280" t="s">
        <v>354</v>
      </c>
      <c r="C384" s="280"/>
      <c r="D384" s="75"/>
      <c r="T384" s="57">
        <f>SUM(E384:S384)</f>
        <v>0</v>
      </c>
      <c r="U384" s="230">
        <f>+E$9*E384+F$9*F384+G$9*G384+H$9*H384+I$9*I384+J$9*J384+K$9*K384+L$9*L384+M$9*M384+N$9*N384+O$9*O384+P$9*P384+Q$9*Q384+R$9*R384+S$9*S384</f>
        <v>0</v>
      </c>
      <c r="W384" s="280" t="str">
        <f t="shared" si="604"/>
        <v>3.3.F.D - Voltage Drop Calculations</v>
      </c>
      <c r="X384" s="280"/>
      <c r="Y384" s="92">
        <f>+D384</f>
        <v>0</v>
      </c>
      <c r="Z384" s="1" t="e">
        <f t="shared" si="612"/>
        <v>#DIV/0!</v>
      </c>
      <c r="AA384">
        <f t="shared" si="613"/>
        <v>0</v>
      </c>
      <c r="AB384" s="2">
        <f t="shared" si="614"/>
        <v>0</v>
      </c>
      <c r="AC384" s="2">
        <f t="shared" si="615"/>
        <v>0</v>
      </c>
      <c r="AD384" s="2">
        <f t="shared" si="616"/>
        <v>0</v>
      </c>
      <c r="AE384" s="2">
        <f t="shared" si="617"/>
        <v>0</v>
      </c>
      <c r="AF384" s="2">
        <v>0</v>
      </c>
      <c r="AG384" s="2">
        <v>0</v>
      </c>
      <c r="AH384" s="2">
        <v>0</v>
      </c>
      <c r="AI384" s="2">
        <v>0</v>
      </c>
      <c r="AJ384" s="2">
        <f>(+AB384*(1+AD$3))*AD$6</f>
        <v>0</v>
      </c>
      <c r="AK384" s="87">
        <f t="shared" si="553"/>
        <v>0</v>
      </c>
      <c r="AL384" s="246"/>
      <c r="AM384" s="280" t="str">
        <f t="shared" si="611"/>
        <v>3.3.F.D - Voltage Drop Calculations</v>
      </c>
      <c r="AN384" s="280"/>
      <c r="AO384" s="23"/>
      <c r="AX384" s="1">
        <v>0</v>
      </c>
    </row>
    <row r="385" spans="1:50" ht="14.25" customHeight="1" x14ac:dyDescent="0.2">
      <c r="A385" t="s">
        <v>54</v>
      </c>
      <c r="B385" s="280" t="s">
        <v>355</v>
      </c>
      <c r="C385" s="280"/>
      <c r="D385" s="75"/>
      <c r="T385" s="57">
        <f>SUM(E385:S385)</f>
        <v>0</v>
      </c>
      <c r="U385" s="230">
        <f>+E$9*E385+F$9*F385+G$9*G385+H$9*H385+I$9*I385+J$9*J385+K$9*K385+L$9*L385+M$9*M385+N$9*N385+O$9*O385+P$9*P385+Q$9*Q385+R$9*R385+S$9*S385</f>
        <v>0</v>
      </c>
      <c r="W385" s="280" t="str">
        <f t="shared" si="604"/>
        <v>3.3.F.E - Power Service</v>
      </c>
      <c r="X385" s="280"/>
      <c r="Y385" s="92">
        <f>+D385</f>
        <v>0</v>
      </c>
      <c r="Z385" s="1" t="e">
        <f t="shared" si="612"/>
        <v>#DIV/0!</v>
      </c>
      <c r="AA385">
        <f t="shared" si="613"/>
        <v>0</v>
      </c>
      <c r="AB385" s="2">
        <f t="shared" si="614"/>
        <v>0</v>
      </c>
      <c r="AC385" s="2">
        <f t="shared" si="615"/>
        <v>0</v>
      </c>
      <c r="AD385" s="2">
        <f t="shared" si="616"/>
        <v>0</v>
      </c>
      <c r="AE385" s="2">
        <f t="shared" si="617"/>
        <v>0</v>
      </c>
      <c r="AF385" s="2">
        <v>0</v>
      </c>
      <c r="AG385" s="2">
        <v>0</v>
      </c>
      <c r="AH385" s="2">
        <v>0</v>
      </c>
      <c r="AI385" s="2">
        <v>0</v>
      </c>
      <c r="AJ385" s="2">
        <f>(+AB385*(1+AD$3))*AD$6</f>
        <v>0</v>
      </c>
      <c r="AK385" s="87">
        <f t="shared" si="553"/>
        <v>0</v>
      </c>
      <c r="AL385" s="246"/>
      <c r="AM385" s="280" t="str">
        <f t="shared" si="611"/>
        <v>3.3.F.E - Power Service</v>
      </c>
      <c r="AN385" s="280"/>
      <c r="AO385" s="23"/>
      <c r="AX385" s="1">
        <v>0</v>
      </c>
    </row>
    <row r="386" spans="1:50" ht="14.25" customHeight="1" x14ac:dyDescent="0.2">
      <c r="A386" t="s">
        <v>54</v>
      </c>
      <c r="B386" s="283" t="s">
        <v>356</v>
      </c>
      <c r="C386" s="283"/>
      <c r="D386" s="74"/>
      <c r="E386" s="80"/>
      <c r="F386" s="80"/>
      <c r="G386" s="80"/>
      <c r="H386" s="80"/>
      <c r="I386" s="80"/>
      <c r="J386" s="80"/>
      <c r="K386" s="80"/>
      <c r="L386" s="80"/>
      <c r="M386" s="80"/>
      <c r="N386" s="80"/>
      <c r="O386" s="80"/>
      <c r="P386" s="80"/>
      <c r="Q386" s="80"/>
      <c r="R386" s="80"/>
      <c r="S386" s="80"/>
      <c r="T386" s="58"/>
      <c r="U386" s="232"/>
      <c r="W386" s="283" t="str">
        <f t="shared" si="604"/>
        <v>3.3.G - Landscape Plan</v>
      </c>
      <c r="X386" s="283"/>
      <c r="Y386" s="93"/>
      <c r="Z386" s="136"/>
      <c r="AA386" s="39"/>
      <c r="AB386" s="147"/>
      <c r="AC386" s="147"/>
      <c r="AD386" s="147"/>
      <c r="AE386" s="147"/>
      <c r="AF386" s="147"/>
      <c r="AG386" s="147"/>
      <c r="AH386" s="147"/>
      <c r="AI386" s="147"/>
      <c r="AJ386" s="147"/>
      <c r="AK386" s="148"/>
      <c r="AL386" s="246"/>
      <c r="AM386" s="283" t="str">
        <f t="shared" si="611"/>
        <v>3.3.G - Landscape Plan</v>
      </c>
      <c r="AN386" s="283"/>
      <c r="AO386" s="38"/>
      <c r="AP386" s="39"/>
      <c r="AQ386" s="39"/>
      <c r="AR386" s="39"/>
      <c r="AS386" s="39"/>
      <c r="AT386" s="39"/>
      <c r="AU386" s="39"/>
      <c r="AV386" s="39"/>
      <c r="AW386" s="39"/>
      <c r="AX386" s="136"/>
    </row>
    <row r="387" spans="1:50" ht="14.25" customHeight="1" x14ac:dyDescent="0.2">
      <c r="A387" t="s">
        <v>54</v>
      </c>
      <c r="B387" s="280" t="s">
        <v>357</v>
      </c>
      <c r="C387" s="280"/>
      <c r="D387" s="75"/>
      <c r="T387" s="57">
        <f>SUM(E387:S387)</f>
        <v>0</v>
      </c>
      <c r="U387" s="230">
        <f>+E$9*E387+F$9*F387+G$9*G387+H$9*H387+I$9*I387+J$9*J387+K$9*K387+L$9*L387+M$9*M387+N$9*N387+O$9*O387+P$9*P387+Q$9*Q387+R$9*R387+S$9*S387</f>
        <v>0</v>
      </c>
      <c r="W387" s="280" t="str">
        <f t="shared" si="604"/>
        <v>3.3.G.A - Landscape Plan and Details</v>
      </c>
      <c r="X387" s="280"/>
      <c r="Y387" s="92">
        <f>+D387</f>
        <v>0</v>
      </c>
      <c r="Z387" s="1" t="e">
        <f t="shared" ref="Z387:Z389" si="618">+AB387/AA387</f>
        <v>#DIV/0!</v>
      </c>
      <c r="AA387">
        <f t="shared" ref="AA387:AA389" si="619">+T387</f>
        <v>0</v>
      </c>
      <c r="AB387" s="2">
        <f t="shared" ref="AB387:AB389" si="620">+U387</f>
        <v>0</v>
      </c>
      <c r="AC387" s="2">
        <f t="shared" ref="AC387:AC389" si="621">+AB387*AD$4</f>
        <v>0</v>
      </c>
      <c r="AD387" s="2">
        <f t="shared" ref="AD387:AD389" si="622">+AB387*AD$5</f>
        <v>0</v>
      </c>
      <c r="AE387" s="2">
        <f t="shared" ref="AE387:AE389" si="623">+AX387</f>
        <v>0</v>
      </c>
      <c r="AF387" s="2">
        <v>0</v>
      </c>
      <c r="AG387" s="2">
        <v>0</v>
      </c>
      <c r="AH387" s="2">
        <v>0</v>
      </c>
      <c r="AI387" s="2">
        <v>0</v>
      </c>
      <c r="AJ387" s="2">
        <f>(+AB387*(1+AD$3))*AD$6</f>
        <v>0</v>
      </c>
      <c r="AK387" s="87">
        <f t="shared" si="553"/>
        <v>0</v>
      </c>
      <c r="AL387" s="246"/>
      <c r="AM387" s="280" t="str">
        <f t="shared" si="611"/>
        <v>3.3.G.A - Landscape Plan and Details</v>
      </c>
      <c r="AN387" s="280"/>
      <c r="AO387" s="23"/>
      <c r="AX387" s="1">
        <v>0</v>
      </c>
    </row>
    <row r="388" spans="1:50" ht="14.25" customHeight="1" x14ac:dyDescent="0.2">
      <c r="A388" t="s">
        <v>54</v>
      </c>
      <c r="B388" s="280" t="s">
        <v>358</v>
      </c>
      <c r="C388" s="280"/>
      <c r="D388" s="75"/>
      <c r="T388" s="57">
        <f>SUM(E388:S388)</f>
        <v>0</v>
      </c>
      <c r="U388" s="230">
        <f>+E$9*E388+F$9*F388+G$9*G388+H$9*H388+I$9*I388+J$9*J388+K$9*K388+L$9*L388+M$9*M388+N$9*N388+O$9*O388+P$9*P388+Q$9*Q388+R$9*R388+S$9*S388</f>
        <v>0</v>
      </c>
      <c r="W388" s="280" t="str">
        <f t="shared" si="604"/>
        <v>3.3.G.B - General Notes</v>
      </c>
      <c r="X388" s="280"/>
      <c r="Y388" s="92">
        <f>+D388</f>
        <v>0</v>
      </c>
      <c r="Z388" s="1" t="e">
        <f t="shared" si="618"/>
        <v>#DIV/0!</v>
      </c>
      <c r="AA388">
        <f t="shared" si="619"/>
        <v>0</v>
      </c>
      <c r="AB388" s="2">
        <f t="shared" si="620"/>
        <v>0</v>
      </c>
      <c r="AC388" s="2">
        <f t="shared" si="621"/>
        <v>0</v>
      </c>
      <c r="AD388" s="2">
        <f t="shared" si="622"/>
        <v>0</v>
      </c>
      <c r="AE388" s="2">
        <f t="shared" si="623"/>
        <v>0</v>
      </c>
      <c r="AF388" s="2">
        <v>0</v>
      </c>
      <c r="AG388" s="2">
        <v>0</v>
      </c>
      <c r="AH388" s="2">
        <v>0</v>
      </c>
      <c r="AI388" s="2">
        <v>0</v>
      </c>
      <c r="AJ388" s="2">
        <f>(+AB388*(1+AD$3))*AD$6</f>
        <v>0</v>
      </c>
      <c r="AK388" s="87">
        <f t="shared" si="553"/>
        <v>0</v>
      </c>
      <c r="AL388" s="246"/>
      <c r="AM388" s="280" t="str">
        <f t="shared" si="611"/>
        <v>3.3.G.B - General Notes</v>
      </c>
      <c r="AN388" s="280"/>
      <c r="AO388" s="23"/>
      <c r="AX388" s="1">
        <v>0</v>
      </c>
    </row>
    <row r="389" spans="1:50" ht="14.25" customHeight="1" x14ac:dyDescent="0.2">
      <c r="A389" t="s">
        <v>54</v>
      </c>
      <c r="B389" s="281" t="s">
        <v>359</v>
      </c>
      <c r="C389" s="281"/>
      <c r="D389" s="72"/>
      <c r="T389" s="57">
        <f>SUM(E389:S389)</f>
        <v>0</v>
      </c>
      <c r="U389" s="230">
        <f>+E$9*E389+F$9*F389+G$9*G389+H$9*H389+I$9*I389+J$9*J389+K$9*K389+L$9*L389+M$9*M389+N$9*N389+O$9*O389+P$9*P389+Q$9*Q389+R$9*R389+S$9*S389</f>
        <v>0</v>
      </c>
      <c r="W389" s="281" t="str">
        <f t="shared" si="604"/>
        <v>3.3.H - Noise Wall Details</v>
      </c>
      <c r="X389" s="281"/>
      <c r="Y389" s="92">
        <f>+D389</f>
        <v>0</v>
      </c>
      <c r="Z389" s="1" t="e">
        <f t="shared" si="618"/>
        <v>#DIV/0!</v>
      </c>
      <c r="AA389">
        <f t="shared" si="619"/>
        <v>0</v>
      </c>
      <c r="AB389" s="2">
        <f t="shared" si="620"/>
        <v>0</v>
      </c>
      <c r="AC389" s="2">
        <f t="shared" si="621"/>
        <v>0</v>
      </c>
      <c r="AD389" s="2">
        <f t="shared" si="622"/>
        <v>0</v>
      </c>
      <c r="AE389" s="2">
        <f t="shared" si="623"/>
        <v>0</v>
      </c>
      <c r="AF389" s="2">
        <v>0</v>
      </c>
      <c r="AG389" s="2">
        <v>0</v>
      </c>
      <c r="AH389" s="2">
        <v>0</v>
      </c>
      <c r="AI389" s="2">
        <v>0</v>
      </c>
      <c r="AJ389" s="2">
        <f>(+AB389*(1+AD$3))*AD$6</f>
        <v>0</v>
      </c>
      <c r="AK389" s="87">
        <f t="shared" si="553"/>
        <v>0</v>
      </c>
      <c r="AL389" s="246"/>
      <c r="AM389" s="281" t="str">
        <f t="shared" si="611"/>
        <v>3.3.H - Noise Wall Details</v>
      </c>
      <c r="AN389" s="281"/>
      <c r="AO389" s="22"/>
      <c r="AX389" s="1">
        <v>0</v>
      </c>
    </row>
    <row r="390" spans="1:50" ht="14.25" customHeight="1" x14ac:dyDescent="0.2">
      <c r="A390" t="s">
        <v>54</v>
      </c>
      <c r="B390" s="283" t="s">
        <v>360</v>
      </c>
      <c r="C390" s="283"/>
      <c r="D390" s="74"/>
      <c r="E390" s="80"/>
      <c r="F390" s="80"/>
      <c r="G390" s="80"/>
      <c r="H390" s="80"/>
      <c r="I390" s="80"/>
      <c r="J390" s="80"/>
      <c r="K390" s="80"/>
      <c r="L390" s="80"/>
      <c r="M390" s="80"/>
      <c r="N390" s="80"/>
      <c r="O390" s="80"/>
      <c r="P390" s="80"/>
      <c r="Q390" s="80"/>
      <c r="R390" s="80"/>
      <c r="S390" s="80"/>
      <c r="T390" s="58"/>
      <c r="U390" s="232"/>
      <c r="W390" s="283" t="str">
        <f t="shared" si="604"/>
        <v>3.3.I - Bridge Plans (break out for each bridge  separately)</v>
      </c>
      <c r="X390" s="283"/>
      <c r="Y390" s="93"/>
      <c r="Z390" s="136"/>
      <c r="AA390" s="39"/>
      <c r="AB390" s="147"/>
      <c r="AC390" s="147"/>
      <c r="AD390" s="147"/>
      <c r="AE390" s="147"/>
      <c r="AF390" s="147"/>
      <c r="AG390" s="147"/>
      <c r="AH390" s="147"/>
      <c r="AI390" s="147"/>
      <c r="AJ390" s="147"/>
      <c r="AK390" s="148"/>
      <c r="AL390" s="246"/>
      <c r="AM390" s="283" t="str">
        <f t="shared" si="611"/>
        <v>3.3.I - Bridge Plans (break out for each bridge  separately)</v>
      </c>
      <c r="AN390" s="283"/>
      <c r="AO390" s="38"/>
      <c r="AP390" s="39"/>
      <c r="AQ390" s="39"/>
      <c r="AR390" s="39"/>
      <c r="AS390" s="39"/>
      <c r="AT390" s="39"/>
      <c r="AU390" s="39"/>
      <c r="AV390" s="39"/>
      <c r="AW390" s="39"/>
      <c r="AX390" s="136"/>
    </row>
    <row r="391" spans="1:50" ht="14.25" customHeight="1" x14ac:dyDescent="0.2">
      <c r="A391" t="s">
        <v>54</v>
      </c>
      <c r="B391" s="280" t="s">
        <v>361</v>
      </c>
      <c r="C391" s="280"/>
      <c r="D391" s="75"/>
      <c r="T391" s="57">
        <f>SUM(E391:S391)</f>
        <v>0</v>
      </c>
      <c r="U391" s="230">
        <f>+E$9*E391+F$9*F391+G$9*G391+H$9*H391+I$9*I391+J$9*J391+K$9*K391+L$9*L391+M$9*M391+N$9*N391+O$9*O391+P$9*P391+Q$9*Q391+R$9*R391+S$9*S391</f>
        <v>0</v>
      </c>
      <c r="W391" s="280" t="str">
        <f t="shared" si="604"/>
        <v>3.3.I.A Bridge Plans</v>
      </c>
      <c r="X391" s="280"/>
      <c r="Y391" s="92">
        <f>+D391</f>
        <v>0</v>
      </c>
      <c r="Z391" s="1" t="e">
        <f t="shared" ref="Z391:Z392" si="624">+AB391/AA391</f>
        <v>#DIV/0!</v>
      </c>
      <c r="AA391">
        <f t="shared" ref="AA391:AA392" si="625">+T391</f>
        <v>0</v>
      </c>
      <c r="AB391" s="2">
        <f t="shared" ref="AB391:AB392" si="626">+U391</f>
        <v>0</v>
      </c>
      <c r="AC391" s="2">
        <f t="shared" ref="AC391:AC392" si="627">+AB391*AD$4</f>
        <v>0</v>
      </c>
      <c r="AD391" s="2">
        <f t="shared" ref="AD391:AD392" si="628">+AB391*AD$5</f>
        <v>0</v>
      </c>
      <c r="AE391" s="2">
        <f t="shared" ref="AE391:AE392" si="629">+AX391</f>
        <v>0</v>
      </c>
      <c r="AF391" s="2">
        <v>0</v>
      </c>
      <c r="AG391" s="2">
        <v>0</v>
      </c>
      <c r="AH391" s="2">
        <v>0</v>
      </c>
      <c r="AI391" s="2">
        <v>0</v>
      </c>
      <c r="AJ391" s="2">
        <f>(+AB391*(1+AD$3))*AD$6</f>
        <v>0</v>
      </c>
      <c r="AK391" s="87">
        <f t="shared" si="553"/>
        <v>0</v>
      </c>
      <c r="AL391" s="246"/>
      <c r="AM391" s="280" t="str">
        <f t="shared" si="611"/>
        <v>3.3.I.A Bridge Plans</v>
      </c>
      <c r="AN391" s="280"/>
      <c r="AO391" s="23"/>
      <c r="AX391" s="1">
        <v>0</v>
      </c>
    </row>
    <row r="392" spans="1:50" ht="14.25" customHeight="1" x14ac:dyDescent="0.2">
      <c r="A392" t="s">
        <v>54</v>
      </c>
      <c r="B392" s="280" t="s">
        <v>362</v>
      </c>
      <c r="C392" s="280"/>
      <c r="D392" s="75"/>
      <c r="T392" s="57">
        <f>SUM(E392:S392)</f>
        <v>0</v>
      </c>
      <c r="U392" s="230">
        <f>+E$9*E392+F$9*F392+G$9*G392+H$9*H392+I$9*I392+J$9*J392+K$9*K392+L$9*L392+M$9*M392+N$9*N392+O$9*O392+P$9*P392+Q$9*Q392+R$9*R392+S$9*S392</f>
        <v>0</v>
      </c>
      <c r="W392" s="280" t="str">
        <f t="shared" si="604"/>
        <v>3.3.I.B Structure Rating</v>
      </c>
      <c r="X392" s="280"/>
      <c r="Y392" s="92">
        <f>+D392</f>
        <v>0</v>
      </c>
      <c r="Z392" s="1" t="e">
        <f t="shared" si="624"/>
        <v>#DIV/0!</v>
      </c>
      <c r="AA392">
        <f t="shared" si="625"/>
        <v>0</v>
      </c>
      <c r="AB392" s="2">
        <f t="shared" si="626"/>
        <v>0</v>
      </c>
      <c r="AC392" s="2">
        <f t="shared" si="627"/>
        <v>0</v>
      </c>
      <c r="AD392" s="2">
        <f t="shared" si="628"/>
        <v>0</v>
      </c>
      <c r="AE392" s="2">
        <f t="shared" si="629"/>
        <v>0</v>
      </c>
      <c r="AF392" s="2">
        <v>0</v>
      </c>
      <c r="AG392" s="2">
        <v>0</v>
      </c>
      <c r="AH392" s="2">
        <v>0</v>
      </c>
      <c r="AI392" s="2">
        <v>0</v>
      </c>
      <c r="AJ392" s="2">
        <f>(+AB392*(1+AD$3))*AD$6</f>
        <v>0</v>
      </c>
      <c r="AK392" s="87">
        <f t="shared" si="553"/>
        <v>0</v>
      </c>
      <c r="AL392" s="246"/>
      <c r="AM392" s="280" t="str">
        <f t="shared" si="611"/>
        <v>3.3.I.B Structure Rating</v>
      </c>
      <c r="AN392" s="280"/>
      <c r="AO392" s="23"/>
      <c r="AX392" s="1">
        <v>0</v>
      </c>
    </row>
    <row r="393" spans="1:50" ht="14.25" customHeight="1" x14ac:dyDescent="0.2">
      <c r="A393" t="s">
        <v>54</v>
      </c>
      <c r="B393" s="283" t="s">
        <v>363</v>
      </c>
      <c r="C393" s="283"/>
      <c r="D393" s="74"/>
      <c r="E393" s="80"/>
      <c r="F393" s="80"/>
      <c r="G393" s="80"/>
      <c r="H393" s="80"/>
      <c r="I393" s="80"/>
      <c r="J393" s="80"/>
      <c r="K393" s="80"/>
      <c r="L393" s="80"/>
      <c r="M393" s="80"/>
      <c r="N393" s="80"/>
      <c r="O393" s="80"/>
      <c r="P393" s="80"/>
      <c r="Q393" s="80"/>
      <c r="R393" s="80"/>
      <c r="S393" s="80"/>
      <c r="T393" s="58"/>
      <c r="U393" s="232"/>
      <c r="W393" s="283" t="str">
        <f t="shared" si="604"/>
        <v>3.3.J - Utilities</v>
      </c>
      <c r="X393" s="283"/>
      <c r="Y393" s="93"/>
      <c r="Z393" s="136"/>
      <c r="AA393" s="39"/>
      <c r="AB393" s="147"/>
      <c r="AC393" s="147"/>
      <c r="AD393" s="147"/>
      <c r="AE393" s="147"/>
      <c r="AF393" s="147"/>
      <c r="AG393" s="147"/>
      <c r="AH393" s="147"/>
      <c r="AI393" s="147"/>
      <c r="AJ393" s="147"/>
      <c r="AK393" s="148"/>
      <c r="AL393" s="246"/>
      <c r="AM393" s="283" t="str">
        <f t="shared" si="611"/>
        <v>3.3.J - Utilities</v>
      </c>
      <c r="AN393" s="283"/>
      <c r="AO393" s="38"/>
      <c r="AP393" s="39"/>
      <c r="AQ393" s="39"/>
      <c r="AR393" s="39"/>
      <c r="AS393" s="39"/>
      <c r="AT393" s="39"/>
      <c r="AU393" s="39"/>
      <c r="AV393" s="39"/>
      <c r="AW393" s="39"/>
      <c r="AX393" s="136"/>
    </row>
    <row r="394" spans="1:50" ht="14.25" customHeight="1" x14ac:dyDescent="0.2">
      <c r="A394" t="s">
        <v>54</v>
      </c>
      <c r="B394" s="280" t="s">
        <v>364</v>
      </c>
      <c r="C394" s="280"/>
      <c r="D394" s="75"/>
      <c r="T394" s="57">
        <f>SUM(E394:S394)</f>
        <v>0</v>
      </c>
      <c r="U394" s="230">
        <f>+E$9*E394+F$9*F394+G$9*G394+H$9*H394+I$9*I394+J$9*J394+K$9*K394+L$9*L394+M$9*M394+N$9*N394+O$9*O394+P$9*P394+Q$9*Q394+R$9*R394+S$9*S394</f>
        <v>0</v>
      </c>
      <c r="W394" s="280" t="str">
        <f t="shared" si="604"/>
        <v>3.3.J.A - Utility Coordination and Documentation</v>
      </c>
      <c r="X394" s="280"/>
      <c r="Y394" s="92">
        <f>+D394</f>
        <v>0</v>
      </c>
      <c r="Z394" s="1" t="e">
        <f t="shared" ref="Z394:Z397" si="630">+AB394/AA394</f>
        <v>#DIV/0!</v>
      </c>
      <c r="AA394">
        <f t="shared" ref="AA394:AA397" si="631">+T394</f>
        <v>0</v>
      </c>
      <c r="AB394" s="2">
        <f t="shared" ref="AB394:AB397" si="632">+U394</f>
        <v>0</v>
      </c>
      <c r="AC394" s="2">
        <f t="shared" ref="AC394:AC397" si="633">+AB394*AD$4</f>
        <v>0</v>
      </c>
      <c r="AD394" s="2">
        <f t="shared" ref="AD394:AD397" si="634">+AB394*AD$5</f>
        <v>0</v>
      </c>
      <c r="AE394" s="2">
        <f t="shared" ref="AE394:AE397" si="635">+AX394</f>
        <v>0</v>
      </c>
      <c r="AF394" s="2">
        <v>0</v>
      </c>
      <c r="AG394" s="2">
        <v>0</v>
      </c>
      <c r="AH394" s="2">
        <v>0</v>
      </c>
      <c r="AI394" s="2">
        <v>0</v>
      </c>
      <c r="AJ394" s="2">
        <f>(+AB394*(1+AD$3))*AD$6</f>
        <v>0</v>
      </c>
      <c r="AK394" s="87">
        <f t="shared" si="553"/>
        <v>0</v>
      </c>
      <c r="AL394" s="246"/>
      <c r="AM394" s="280" t="str">
        <f t="shared" si="611"/>
        <v>3.3.J.A - Utility Coordination and Documentation</v>
      </c>
      <c r="AN394" s="280"/>
      <c r="AO394" s="23"/>
      <c r="AX394" s="1">
        <v>0</v>
      </c>
    </row>
    <row r="395" spans="1:50" ht="14.25" customHeight="1" x14ac:dyDescent="0.2">
      <c r="A395" t="s">
        <v>54</v>
      </c>
      <c r="B395" s="280" t="s">
        <v>365</v>
      </c>
      <c r="C395" s="280"/>
      <c r="D395" s="75"/>
      <c r="T395" s="57">
        <f>SUM(E395:S395)</f>
        <v>0</v>
      </c>
      <c r="U395" s="230">
        <f>+E$9*E395+F$9*F395+G$9*G395+H$9*H395+I$9*I395+J$9*J395+K$9*K395+L$9*L395+M$9*M395+N$9*N395+O$9*O395+P$9*P395+Q$9*Q395+R$9*R395+S$9*S395</f>
        <v>0</v>
      </c>
      <c r="W395" s="280" t="str">
        <f t="shared" si="604"/>
        <v>3.3.J.B - Water Works Plan</v>
      </c>
      <c r="X395" s="280"/>
      <c r="Y395" s="92">
        <f>+D395</f>
        <v>0</v>
      </c>
      <c r="Z395" s="1" t="e">
        <f t="shared" si="630"/>
        <v>#DIV/0!</v>
      </c>
      <c r="AA395">
        <f t="shared" si="631"/>
        <v>0</v>
      </c>
      <c r="AB395" s="2">
        <f t="shared" si="632"/>
        <v>0</v>
      </c>
      <c r="AC395" s="2">
        <f t="shared" si="633"/>
        <v>0</v>
      </c>
      <c r="AD395" s="2">
        <f t="shared" si="634"/>
        <v>0</v>
      </c>
      <c r="AE395" s="2">
        <f t="shared" si="635"/>
        <v>0</v>
      </c>
      <c r="AF395" s="2">
        <v>0</v>
      </c>
      <c r="AG395" s="2">
        <v>0</v>
      </c>
      <c r="AH395" s="2">
        <v>0</v>
      </c>
      <c r="AI395" s="2">
        <v>0</v>
      </c>
      <c r="AJ395" s="2">
        <f>(+AB395*(1+AD$3))*AD$6</f>
        <v>0</v>
      </c>
      <c r="AK395" s="87">
        <f t="shared" si="553"/>
        <v>0</v>
      </c>
      <c r="AL395" s="246"/>
      <c r="AM395" s="280" t="str">
        <f t="shared" si="611"/>
        <v>3.3.J.B - Water Works Plan</v>
      </c>
      <c r="AN395" s="280"/>
      <c r="AO395" s="23"/>
      <c r="AX395" s="1">
        <v>0</v>
      </c>
    </row>
    <row r="396" spans="1:50" ht="14.25" customHeight="1" x14ac:dyDescent="0.2">
      <c r="A396" t="s">
        <v>54</v>
      </c>
      <c r="B396" s="280" t="s">
        <v>366</v>
      </c>
      <c r="C396" s="280"/>
      <c r="D396" s="75"/>
      <c r="T396" s="57">
        <f>SUM(E396:S396)</f>
        <v>0</v>
      </c>
      <c r="U396" s="230">
        <f>+E$9*E396+F$9*F396+G$9*G396+H$9*H396+I$9*I396+J$9*J396+K$9*K396+L$9*L396+M$9*M396+N$9*N396+O$9*O396+P$9*P396+Q$9*Q396+R$9*R396+S$9*S396</f>
        <v>0</v>
      </c>
      <c r="W396" s="280" t="str">
        <f t="shared" si="604"/>
        <v>3.3.J.C - Water Works Details &amp; Notes</v>
      </c>
      <c r="X396" s="280"/>
      <c r="Y396" s="92">
        <f>+D396</f>
        <v>0</v>
      </c>
      <c r="Z396" s="1" t="e">
        <f t="shared" si="630"/>
        <v>#DIV/0!</v>
      </c>
      <c r="AA396">
        <f t="shared" si="631"/>
        <v>0</v>
      </c>
      <c r="AB396" s="2">
        <f t="shared" si="632"/>
        <v>0</v>
      </c>
      <c r="AC396" s="2">
        <f t="shared" si="633"/>
        <v>0</v>
      </c>
      <c r="AD396" s="2">
        <f t="shared" si="634"/>
        <v>0</v>
      </c>
      <c r="AE396" s="2">
        <f t="shared" si="635"/>
        <v>0</v>
      </c>
      <c r="AF396" s="2">
        <v>0</v>
      </c>
      <c r="AG396" s="2">
        <v>0</v>
      </c>
      <c r="AH396" s="2">
        <v>0</v>
      </c>
      <c r="AI396" s="2">
        <v>0</v>
      </c>
      <c r="AJ396" s="2">
        <f>(+AB396*(1+AD$3))*AD$6</f>
        <v>0</v>
      </c>
      <c r="AK396" s="87">
        <f t="shared" si="553"/>
        <v>0</v>
      </c>
      <c r="AL396" s="246"/>
      <c r="AM396" s="280" t="str">
        <f t="shared" si="611"/>
        <v>3.3.J.C - Water Works Details &amp; Notes</v>
      </c>
      <c r="AN396" s="280"/>
      <c r="AO396" s="23"/>
      <c r="AX396" s="1">
        <v>0</v>
      </c>
    </row>
    <row r="397" spans="1:50" ht="14.25" customHeight="1" x14ac:dyDescent="0.2">
      <c r="A397" t="s">
        <v>54</v>
      </c>
      <c r="B397" s="280" t="s">
        <v>367</v>
      </c>
      <c r="C397" s="280"/>
      <c r="D397" s="75"/>
      <c r="T397" s="57">
        <f>SUM(E397:S397)</f>
        <v>0</v>
      </c>
      <c r="U397" s="230">
        <f>+E$9*E397+F$9*F397+G$9*G397+H$9*H397+I$9*I397+J$9*J397+K$9*K397+L$9*L397+M$9*M397+N$9*N397+O$9*O397+P$9*P397+Q$9*Q397+R$9*R397+S$9*S397</f>
        <v>0</v>
      </c>
      <c r="W397" s="280" t="str">
        <f t="shared" si="604"/>
        <v>3.3.J.D - Sanitary Sewer Plans</v>
      </c>
      <c r="X397" s="280"/>
      <c r="Y397" s="92">
        <f>+D397</f>
        <v>0</v>
      </c>
      <c r="Z397" s="1" t="e">
        <f t="shared" si="630"/>
        <v>#DIV/0!</v>
      </c>
      <c r="AA397">
        <f t="shared" si="631"/>
        <v>0</v>
      </c>
      <c r="AB397" s="2">
        <f t="shared" si="632"/>
        <v>0</v>
      </c>
      <c r="AC397" s="2">
        <f t="shared" si="633"/>
        <v>0</v>
      </c>
      <c r="AD397" s="2">
        <f t="shared" si="634"/>
        <v>0</v>
      </c>
      <c r="AE397" s="2">
        <f t="shared" si="635"/>
        <v>0</v>
      </c>
      <c r="AF397" s="2">
        <v>0</v>
      </c>
      <c r="AG397" s="2">
        <v>0</v>
      </c>
      <c r="AH397" s="2">
        <v>0</v>
      </c>
      <c r="AI397" s="2">
        <v>0</v>
      </c>
      <c r="AJ397" s="2">
        <f>(+AB397*(1+AD$3))*AD$6</f>
        <v>0</v>
      </c>
      <c r="AK397" s="87">
        <f t="shared" si="553"/>
        <v>0</v>
      </c>
      <c r="AL397" s="246"/>
      <c r="AM397" s="280" t="str">
        <f t="shared" si="611"/>
        <v>3.3.J.D - Sanitary Sewer Plans</v>
      </c>
      <c r="AN397" s="280"/>
      <c r="AO397" s="23"/>
      <c r="AX397" s="1">
        <v>0</v>
      </c>
    </row>
    <row r="398" spans="1:50" ht="14.25" customHeight="1" x14ac:dyDescent="0.2">
      <c r="A398" t="s">
        <v>54</v>
      </c>
      <c r="B398" s="283" t="s">
        <v>368</v>
      </c>
      <c r="C398" s="283"/>
      <c r="D398" s="74"/>
      <c r="E398" s="80"/>
      <c r="F398" s="80"/>
      <c r="G398" s="80"/>
      <c r="H398" s="80"/>
      <c r="I398" s="80"/>
      <c r="J398" s="80"/>
      <c r="K398" s="80"/>
      <c r="L398" s="80"/>
      <c r="M398" s="80"/>
      <c r="N398" s="80"/>
      <c r="O398" s="80"/>
      <c r="P398" s="80"/>
      <c r="Q398" s="80"/>
      <c r="R398" s="80"/>
      <c r="S398" s="80"/>
      <c r="T398" s="58"/>
      <c r="U398" s="232"/>
      <c r="W398" s="283" t="str">
        <f t="shared" si="604"/>
        <v>3.3.K - Geotechnical Services</v>
      </c>
      <c r="X398" s="283"/>
      <c r="Y398" s="93"/>
      <c r="Z398" s="136"/>
      <c r="AA398" s="39"/>
      <c r="AB398" s="147"/>
      <c r="AC398" s="147"/>
      <c r="AD398" s="147"/>
      <c r="AE398" s="147"/>
      <c r="AF398" s="147"/>
      <c r="AG398" s="147"/>
      <c r="AH398" s="147"/>
      <c r="AI398" s="147"/>
      <c r="AJ398" s="147"/>
      <c r="AK398" s="148"/>
      <c r="AL398" s="246"/>
      <c r="AM398" s="283" t="str">
        <f t="shared" si="611"/>
        <v>3.3.K - Geotechnical Services</v>
      </c>
      <c r="AN398" s="283"/>
      <c r="AO398" s="38"/>
      <c r="AP398" s="39"/>
      <c r="AQ398" s="39"/>
      <c r="AR398" s="39"/>
      <c r="AS398" s="39"/>
      <c r="AT398" s="39"/>
      <c r="AU398" s="39"/>
      <c r="AV398" s="39"/>
      <c r="AW398" s="39"/>
      <c r="AX398" s="136"/>
    </row>
    <row r="399" spans="1:50" ht="14.25" customHeight="1" thickBot="1" x14ac:dyDescent="0.25">
      <c r="A399" t="s">
        <v>54</v>
      </c>
      <c r="B399" s="304" t="s">
        <v>369</v>
      </c>
      <c r="C399" s="304"/>
      <c r="D399" s="117"/>
      <c r="E399" s="111"/>
      <c r="F399" s="111"/>
      <c r="G399" s="111"/>
      <c r="H399" s="111"/>
      <c r="I399" s="111"/>
      <c r="J399" s="111"/>
      <c r="K399" s="111"/>
      <c r="L399" s="111"/>
      <c r="M399" s="111"/>
      <c r="N399" s="111"/>
      <c r="O399" s="111"/>
      <c r="P399" s="111"/>
      <c r="Q399" s="111"/>
      <c r="R399" s="111"/>
      <c r="S399" s="111"/>
      <c r="T399" s="57">
        <f>SUM(E399:S399)</f>
        <v>0</v>
      </c>
      <c r="U399" s="230">
        <f>+E$9*E399+F$9*F399+G$9*G399+H$9*H399+I$9*I399+J$9*J399+K$9*K399+L$9*L399+M$9*M399+N$9*N399+O$9*O399+P$9*P399+Q$9*Q399+R$9*R399+S$9*S399</f>
        <v>0</v>
      </c>
      <c r="V399" s="241"/>
      <c r="W399" s="304" t="str">
        <f t="shared" si="604"/>
        <v>3.3.K.A - Finalize Geotechnical Investigation and Report</v>
      </c>
      <c r="X399" s="304"/>
      <c r="Y399" s="92">
        <f>+D399</f>
        <v>0</v>
      </c>
      <c r="Z399" s="1" t="e">
        <f>+AB399/AA399</f>
        <v>#DIV/0!</v>
      </c>
      <c r="AA399">
        <f>+T399</f>
        <v>0</v>
      </c>
      <c r="AB399" s="2">
        <f>+U399</f>
        <v>0</v>
      </c>
      <c r="AC399" s="2">
        <f>+AB399*AD$4</f>
        <v>0</v>
      </c>
      <c r="AD399" s="2">
        <f>+AB399*AD$5</f>
        <v>0</v>
      </c>
      <c r="AE399" s="2">
        <f>+AX399</f>
        <v>0</v>
      </c>
      <c r="AF399" s="2">
        <v>0</v>
      </c>
      <c r="AG399" s="2">
        <v>0</v>
      </c>
      <c r="AH399" s="2">
        <v>0</v>
      </c>
      <c r="AI399" s="2">
        <v>0</v>
      </c>
      <c r="AJ399" s="2">
        <f>(+AB399*(1+AD$3))*AD$6</f>
        <v>0</v>
      </c>
      <c r="AK399" s="87">
        <f t="shared" si="553"/>
        <v>0</v>
      </c>
      <c r="AL399" s="247"/>
      <c r="AM399" s="304" t="str">
        <f t="shared" si="611"/>
        <v>3.3.K.A - Finalize Geotechnical Investigation and Report</v>
      </c>
      <c r="AN399" s="304"/>
      <c r="AO399" s="118"/>
      <c r="AP399" s="114"/>
      <c r="AQ399" s="114"/>
      <c r="AR399" s="114"/>
      <c r="AS399" s="114"/>
      <c r="AT399" s="114"/>
      <c r="AU399" s="114"/>
      <c r="AV399" s="114"/>
      <c r="AW399" s="114"/>
      <c r="AX399" s="113"/>
    </row>
    <row r="400" spans="1:50" ht="18" customHeight="1" x14ac:dyDescent="0.2">
      <c r="A400" t="s">
        <v>54</v>
      </c>
      <c r="B400" s="287" t="s">
        <v>370</v>
      </c>
      <c r="C400" s="287"/>
      <c r="D400" s="77"/>
      <c r="E400" s="183">
        <f>SUM(E315:E399)</f>
        <v>0</v>
      </c>
      <c r="F400" s="183">
        <f t="shared" ref="F400:S400" si="636">SUM(F315:F399)</f>
        <v>0</v>
      </c>
      <c r="G400" s="183">
        <f t="shared" si="636"/>
        <v>0</v>
      </c>
      <c r="H400" s="183">
        <f t="shared" si="636"/>
        <v>0</v>
      </c>
      <c r="I400" s="183">
        <f t="shared" si="636"/>
        <v>0</v>
      </c>
      <c r="J400" s="183">
        <f t="shared" si="636"/>
        <v>0</v>
      </c>
      <c r="K400" s="183">
        <f t="shared" si="636"/>
        <v>0</v>
      </c>
      <c r="L400" s="183">
        <f t="shared" si="636"/>
        <v>0</v>
      </c>
      <c r="M400" s="183">
        <f t="shared" si="636"/>
        <v>0</v>
      </c>
      <c r="N400" s="183">
        <f t="shared" si="636"/>
        <v>0</v>
      </c>
      <c r="O400" s="183">
        <f t="shared" si="636"/>
        <v>0</v>
      </c>
      <c r="P400" s="183">
        <f t="shared" si="636"/>
        <v>0</v>
      </c>
      <c r="Q400" s="183">
        <f t="shared" si="636"/>
        <v>0</v>
      </c>
      <c r="R400" s="183">
        <f t="shared" si="636"/>
        <v>0</v>
      </c>
      <c r="S400" s="183">
        <f t="shared" si="636"/>
        <v>0</v>
      </c>
      <c r="T400" s="181">
        <f>SUM(T314:T399)</f>
        <v>0</v>
      </c>
      <c r="U400" s="187">
        <f>SUM(U314:U399)</f>
        <v>0</v>
      </c>
      <c r="W400" s="287" t="str">
        <f t="shared" si="604"/>
        <v>TOTAL 3.3 - Stage2</v>
      </c>
      <c r="X400" s="287"/>
      <c r="Y400" s="189"/>
      <c r="Z400" s="188" t="e">
        <f t="shared" ref="Z400" si="637">+AB400/AA400</f>
        <v>#DIV/0!</v>
      </c>
      <c r="AA400" s="185">
        <f t="shared" ref="AA400" si="638">+T400</f>
        <v>0</v>
      </c>
      <c r="AB400" s="186">
        <f t="shared" ref="AB400" si="639">+U400</f>
        <v>0</v>
      </c>
      <c r="AC400" s="186">
        <f t="shared" ref="AC400" si="640">+AB400*AD$4</f>
        <v>0</v>
      </c>
      <c r="AD400" s="186">
        <f t="shared" ref="AD400" si="641">+AB400*AD$5</f>
        <v>0</v>
      </c>
      <c r="AE400" s="186">
        <f>SUM(AE315:AE399)</f>
        <v>0</v>
      </c>
      <c r="AF400" s="186">
        <f>SUM(AF315:AF399)</f>
        <v>0</v>
      </c>
      <c r="AG400" s="186">
        <f>SUM(AG315:AG399)</f>
        <v>0</v>
      </c>
      <c r="AH400" s="186">
        <f>SUM(AH315:AH399)</f>
        <v>0</v>
      </c>
      <c r="AI400" s="186">
        <f>SUM(AI315:AI399)</f>
        <v>0</v>
      </c>
      <c r="AJ400" s="186">
        <f>(+AB400*(1+AD$3))*AD$6</f>
        <v>0</v>
      </c>
      <c r="AK400" s="187">
        <f t="shared" si="553"/>
        <v>0</v>
      </c>
      <c r="AL400" s="246"/>
      <c r="AM400" s="287" t="str">
        <f t="shared" si="611"/>
        <v>TOTAL 3.3 - Stage2</v>
      </c>
      <c r="AN400" s="287"/>
      <c r="AO400" s="194">
        <f t="shared" ref="AO400:AW400" si="642">SUM(AO315:AO399)*AO9</f>
        <v>0</v>
      </c>
      <c r="AP400" s="194">
        <f t="shared" si="642"/>
        <v>0</v>
      </c>
      <c r="AQ400" s="194">
        <f t="shared" si="642"/>
        <v>0</v>
      </c>
      <c r="AR400" s="194">
        <f t="shared" si="642"/>
        <v>0</v>
      </c>
      <c r="AS400" s="194">
        <f t="shared" si="642"/>
        <v>0</v>
      </c>
      <c r="AT400" s="194">
        <f t="shared" si="642"/>
        <v>0</v>
      </c>
      <c r="AU400" s="194">
        <f t="shared" si="642"/>
        <v>0</v>
      </c>
      <c r="AV400" s="194">
        <f t="shared" si="642"/>
        <v>0</v>
      </c>
      <c r="AW400" s="194">
        <f t="shared" si="642"/>
        <v>0</v>
      </c>
      <c r="AX400" s="184">
        <f>SUM(AX315:AX399)</f>
        <v>0</v>
      </c>
    </row>
    <row r="401" spans="1:50" x14ac:dyDescent="0.2">
      <c r="A401" t="s">
        <v>54</v>
      </c>
      <c r="B401" s="288"/>
      <c r="C401" s="288"/>
      <c r="D401" s="70"/>
      <c r="W401" s="288"/>
      <c r="X401" s="288"/>
      <c r="Y401" s="90"/>
      <c r="AK401" s="87"/>
      <c r="AL401" s="246"/>
      <c r="AM401" s="288"/>
      <c r="AN401" s="288"/>
      <c r="AO401" s="24"/>
      <c r="AX401" s="1"/>
    </row>
    <row r="402" spans="1:50" ht="15" customHeight="1" x14ac:dyDescent="0.2">
      <c r="A402" t="s">
        <v>54</v>
      </c>
      <c r="B402" s="284" t="s">
        <v>371</v>
      </c>
      <c r="C402" s="284"/>
      <c r="D402" s="71"/>
      <c r="E402" s="45"/>
      <c r="F402" s="45"/>
      <c r="G402" s="45"/>
      <c r="H402" s="45"/>
      <c r="I402" s="45"/>
      <c r="J402" s="45"/>
      <c r="K402" s="45"/>
      <c r="L402" s="45"/>
      <c r="M402" s="45"/>
      <c r="N402" s="45"/>
      <c r="O402" s="45"/>
      <c r="P402" s="45"/>
      <c r="Q402" s="45"/>
      <c r="R402" s="45"/>
      <c r="S402" s="45"/>
      <c r="T402" s="56"/>
      <c r="U402" s="231"/>
      <c r="W402" s="284" t="str">
        <f t="shared" ref="W402:W420" si="643">+B402</f>
        <v>3.4 - Right of Way Plans</v>
      </c>
      <c r="X402" s="284"/>
      <c r="Y402" s="91"/>
      <c r="Z402" s="63"/>
      <c r="AA402" s="34"/>
      <c r="AB402" s="64"/>
      <c r="AC402" s="64"/>
      <c r="AD402" s="64"/>
      <c r="AE402" s="64"/>
      <c r="AF402" s="64"/>
      <c r="AG402" s="64"/>
      <c r="AH402" s="64"/>
      <c r="AI402" s="64"/>
      <c r="AJ402" s="64"/>
      <c r="AK402" s="88"/>
      <c r="AL402" s="246"/>
      <c r="AM402" s="284" t="str">
        <f t="shared" ref="AM402:AM420" si="644">+B402</f>
        <v>3.4 - Right of Way Plans</v>
      </c>
      <c r="AN402" s="284"/>
      <c r="AO402" s="33"/>
      <c r="AP402" s="34"/>
      <c r="AQ402" s="34"/>
      <c r="AR402" s="34"/>
      <c r="AS402" s="34"/>
      <c r="AT402" s="34"/>
      <c r="AU402" s="34"/>
      <c r="AV402" s="34"/>
      <c r="AW402" s="34"/>
      <c r="AX402" s="63"/>
    </row>
    <row r="403" spans="1:50" ht="14.25" customHeight="1" x14ac:dyDescent="0.2">
      <c r="A403" t="s">
        <v>54</v>
      </c>
      <c r="B403" s="281" t="s">
        <v>372</v>
      </c>
      <c r="C403" s="281"/>
      <c r="D403" s="72"/>
      <c r="T403" s="57">
        <f>SUM(E403:S403)</f>
        <v>0</v>
      </c>
      <c r="U403" s="230">
        <f>+E$9*E403+F$9*F403+G$9*G403+H$9*H403+I$9*I403+J$9*J403+K$9*K403+L$9*L403+M$9*M403+N$9*N403+O$9*O403+P$9*P403+Q$9*Q403+R$9*R403+S$9*S403</f>
        <v>0</v>
      </c>
      <c r="W403" s="281" t="str">
        <f t="shared" si="643"/>
        <v>3.4.A Conceptual Right of Way Plan Review</v>
      </c>
      <c r="X403" s="281"/>
      <c r="Y403" s="92">
        <f>+D403</f>
        <v>0</v>
      </c>
      <c r="Z403" s="1" t="e">
        <f>+AB403/AA403</f>
        <v>#DIV/0!</v>
      </c>
      <c r="AA403">
        <f>+T403</f>
        <v>0</v>
      </c>
      <c r="AB403" s="2">
        <f>+U403</f>
        <v>0</v>
      </c>
      <c r="AC403" s="2">
        <f>+AB403*AD$4</f>
        <v>0</v>
      </c>
      <c r="AD403" s="2">
        <f>+AB403*AD$5</f>
        <v>0</v>
      </c>
      <c r="AE403" s="2">
        <f>+AX403</f>
        <v>0</v>
      </c>
      <c r="AF403" s="2">
        <v>0</v>
      </c>
      <c r="AG403" s="2">
        <v>0</v>
      </c>
      <c r="AH403" s="2">
        <v>0</v>
      </c>
      <c r="AI403" s="2">
        <v>0</v>
      </c>
      <c r="AJ403" s="2">
        <f>(+AB403*(1+AD$3))*AD$6</f>
        <v>0</v>
      </c>
      <c r="AK403" s="87">
        <f t="shared" si="553"/>
        <v>0</v>
      </c>
      <c r="AL403" s="246"/>
      <c r="AM403" s="281" t="str">
        <f t="shared" si="644"/>
        <v>3.4.A Conceptual Right of Way Plan Review</v>
      </c>
      <c r="AN403" s="281"/>
      <c r="AO403" s="22"/>
      <c r="AX403" s="1">
        <v>0</v>
      </c>
    </row>
    <row r="404" spans="1:50" ht="14.25" customHeight="1" x14ac:dyDescent="0.2">
      <c r="A404" t="s">
        <v>54</v>
      </c>
      <c r="B404" s="283" t="s">
        <v>373</v>
      </c>
      <c r="C404" s="283"/>
      <c r="D404" s="74"/>
      <c r="E404" s="80"/>
      <c r="F404" s="80"/>
      <c r="G404" s="80"/>
      <c r="H404" s="80"/>
      <c r="I404" s="80"/>
      <c r="J404" s="80"/>
      <c r="K404" s="80"/>
      <c r="L404" s="80"/>
      <c r="M404" s="80"/>
      <c r="N404" s="80"/>
      <c r="O404" s="80"/>
      <c r="P404" s="80"/>
      <c r="Q404" s="80"/>
      <c r="R404" s="80"/>
      <c r="S404" s="80"/>
      <c r="T404" s="58"/>
      <c r="U404" s="232"/>
      <c r="W404" s="283" t="str">
        <f t="shared" si="643"/>
        <v>3.4.B - Preliminary Right of Way Plans</v>
      </c>
      <c r="X404" s="283"/>
      <c r="Y404" s="93"/>
      <c r="Z404" s="136"/>
      <c r="AA404" s="39"/>
      <c r="AB404" s="147"/>
      <c r="AC404" s="147"/>
      <c r="AD404" s="147"/>
      <c r="AE404" s="147"/>
      <c r="AF404" s="147"/>
      <c r="AG404" s="147"/>
      <c r="AH404" s="147"/>
      <c r="AI404" s="147"/>
      <c r="AJ404" s="147"/>
      <c r="AK404" s="148"/>
      <c r="AL404" s="246"/>
      <c r="AM404" s="283" t="str">
        <f t="shared" si="644"/>
        <v>3.4.B - Preliminary Right of Way Plans</v>
      </c>
      <c r="AN404" s="283"/>
      <c r="AO404" s="38"/>
      <c r="AP404" s="39"/>
      <c r="AQ404" s="39"/>
      <c r="AR404" s="39"/>
      <c r="AS404" s="39"/>
      <c r="AT404" s="39"/>
      <c r="AU404" s="39"/>
      <c r="AV404" s="39"/>
      <c r="AW404" s="39"/>
      <c r="AX404" s="136"/>
    </row>
    <row r="405" spans="1:50" ht="14.25" customHeight="1" x14ac:dyDescent="0.2">
      <c r="A405" t="s">
        <v>54</v>
      </c>
      <c r="B405" s="280" t="s">
        <v>374</v>
      </c>
      <c r="C405" s="280"/>
      <c r="D405" s="75"/>
      <c r="T405" s="57">
        <f t="shared" ref="T405:T413" si="645">SUM(E405:S405)</f>
        <v>0</v>
      </c>
      <c r="U405" s="230">
        <f t="shared" ref="U405:U413" si="646">+E$9*E405+F$9*F405+G$9*G405+H$9*H405+I$9*I405+J$9*J405+K$9*K405+L$9*L405+M$9*M405+N$9*N405+O$9*O405+P$9*P405+Q$9*Q405+R$9*R405+S$9*S405</f>
        <v>0</v>
      </c>
      <c r="W405" s="280" t="str">
        <f t="shared" si="643"/>
        <v>3.4.B.A - Legend Sheet</v>
      </c>
      <c r="X405" s="280"/>
      <c r="Y405" s="92">
        <f t="shared" ref="Y405:Y413" si="647">+D405</f>
        <v>0</v>
      </c>
      <c r="Z405" s="1" t="e">
        <f t="shared" ref="Z405:Z413" si="648">+AB405/AA405</f>
        <v>#DIV/0!</v>
      </c>
      <c r="AA405">
        <f t="shared" ref="AA405:AA413" si="649">+T405</f>
        <v>0</v>
      </c>
      <c r="AB405" s="2">
        <f t="shared" ref="AB405:AB413" si="650">+U405</f>
        <v>0</v>
      </c>
      <c r="AC405" s="2">
        <f t="shared" ref="AC405:AC413" si="651">+AB405*AD$4</f>
        <v>0</v>
      </c>
      <c r="AD405" s="2">
        <f t="shared" ref="AD405:AD413" si="652">+AB405*AD$5</f>
        <v>0</v>
      </c>
      <c r="AE405" s="2">
        <f t="shared" ref="AE405:AE413" si="653">+AX405</f>
        <v>0</v>
      </c>
      <c r="AF405" s="2">
        <v>0</v>
      </c>
      <c r="AG405" s="2">
        <v>0</v>
      </c>
      <c r="AH405" s="2">
        <v>0</v>
      </c>
      <c r="AI405" s="2">
        <v>0</v>
      </c>
      <c r="AJ405" s="2">
        <f t="shared" ref="AJ405:AJ413" si="654">(+AB405*(1+AD$3))*AD$6</f>
        <v>0</v>
      </c>
      <c r="AK405" s="87">
        <f t="shared" si="553"/>
        <v>0</v>
      </c>
      <c r="AL405" s="246"/>
      <c r="AM405" s="280" t="str">
        <f t="shared" si="644"/>
        <v>3.4.B.A - Legend Sheet</v>
      </c>
      <c r="AN405" s="280"/>
      <c r="AO405" s="23"/>
      <c r="AX405" s="1">
        <v>0</v>
      </c>
    </row>
    <row r="406" spans="1:50" ht="14.25" customHeight="1" x14ac:dyDescent="0.2">
      <c r="A406" t="s">
        <v>54</v>
      </c>
      <c r="B406" s="280" t="s">
        <v>375</v>
      </c>
      <c r="C406" s="280"/>
      <c r="D406" s="75"/>
      <c r="T406" s="57">
        <f t="shared" si="645"/>
        <v>0</v>
      </c>
      <c r="U406" s="230">
        <f t="shared" si="646"/>
        <v>0</v>
      </c>
      <c r="W406" s="280" t="str">
        <f t="shared" si="643"/>
        <v>3.4.B.B - Centerline Survey Plat</v>
      </c>
      <c r="X406" s="280"/>
      <c r="Y406" s="92">
        <f t="shared" si="647"/>
        <v>0</v>
      </c>
      <c r="Z406" s="1" t="e">
        <f t="shared" si="648"/>
        <v>#DIV/0!</v>
      </c>
      <c r="AA406">
        <f t="shared" si="649"/>
        <v>0</v>
      </c>
      <c r="AB406" s="2">
        <f t="shared" si="650"/>
        <v>0</v>
      </c>
      <c r="AC406" s="2">
        <f t="shared" si="651"/>
        <v>0</v>
      </c>
      <c r="AD406" s="2">
        <f t="shared" si="652"/>
        <v>0</v>
      </c>
      <c r="AE406" s="2">
        <f t="shared" si="653"/>
        <v>0</v>
      </c>
      <c r="AF406" s="2">
        <v>0</v>
      </c>
      <c r="AG406" s="2">
        <v>0</v>
      </c>
      <c r="AH406" s="2">
        <v>0</v>
      </c>
      <c r="AI406" s="2">
        <v>0</v>
      </c>
      <c r="AJ406" s="2">
        <f t="shared" si="654"/>
        <v>0</v>
      </c>
      <c r="AK406" s="87">
        <f t="shared" si="553"/>
        <v>0</v>
      </c>
      <c r="AL406" s="246"/>
      <c r="AM406" s="280" t="str">
        <f t="shared" si="644"/>
        <v>3.4.B.B - Centerline Survey Plat</v>
      </c>
      <c r="AN406" s="280"/>
      <c r="AO406" s="23"/>
      <c r="AX406" s="1">
        <v>0</v>
      </c>
    </row>
    <row r="407" spans="1:50" ht="14.25" customHeight="1" x14ac:dyDescent="0.2">
      <c r="A407" t="s">
        <v>54</v>
      </c>
      <c r="B407" s="280" t="s">
        <v>376</v>
      </c>
      <c r="C407" s="280"/>
      <c r="D407" s="75"/>
      <c r="T407" s="57">
        <f t="shared" si="645"/>
        <v>0</v>
      </c>
      <c r="U407" s="230">
        <f t="shared" si="646"/>
        <v>0</v>
      </c>
      <c r="W407" s="280" t="str">
        <f t="shared" si="643"/>
        <v>3.4.B.C - Property Map</v>
      </c>
      <c r="X407" s="280"/>
      <c r="Y407" s="92">
        <f t="shared" si="647"/>
        <v>0</v>
      </c>
      <c r="Z407" s="1" t="e">
        <f t="shared" si="648"/>
        <v>#DIV/0!</v>
      </c>
      <c r="AA407">
        <f t="shared" si="649"/>
        <v>0</v>
      </c>
      <c r="AB407" s="2">
        <f t="shared" si="650"/>
        <v>0</v>
      </c>
      <c r="AC407" s="2">
        <f t="shared" si="651"/>
        <v>0</v>
      </c>
      <c r="AD407" s="2">
        <f t="shared" si="652"/>
        <v>0</v>
      </c>
      <c r="AE407" s="2">
        <f t="shared" si="653"/>
        <v>0</v>
      </c>
      <c r="AF407" s="2">
        <v>0</v>
      </c>
      <c r="AG407" s="2">
        <v>0</v>
      </c>
      <c r="AH407" s="2">
        <v>0</v>
      </c>
      <c r="AI407" s="2">
        <v>0</v>
      </c>
      <c r="AJ407" s="2">
        <f t="shared" si="654"/>
        <v>0</v>
      </c>
      <c r="AK407" s="87">
        <f t="shared" si="553"/>
        <v>0</v>
      </c>
      <c r="AL407" s="246"/>
      <c r="AM407" s="280" t="str">
        <f t="shared" si="644"/>
        <v>3.4.B.C - Property Map</v>
      </c>
      <c r="AN407" s="280"/>
      <c r="AO407" s="23"/>
      <c r="AX407" s="1">
        <v>0</v>
      </c>
    </row>
    <row r="408" spans="1:50" ht="14.25" customHeight="1" x14ac:dyDescent="0.2">
      <c r="A408" t="s">
        <v>54</v>
      </c>
      <c r="B408" s="280" t="s">
        <v>377</v>
      </c>
      <c r="C408" s="280"/>
      <c r="D408" s="75"/>
      <c r="T408" s="57">
        <f t="shared" si="645"/>
        <v>0</v>
      </c>
      <c r="U408" s="230">
        <f t="shared" si="646"/>
        <v>0</v>
      </c>
      <c r="W408" s="280" t="str">
        <f t="shared" si="643"/>
        <v>3.4.B.D - Summary of Additional Right of Way</v>
      </c>
      <c r="X408" s="280"/>
      <c r="Y408" s="92">
        <f t="shared" si="647"/>
        <v>0</v>
      </c>
      <c r="Z408" s="1" t="e">
        <f t="shared" si="648"/>
        <v>#DIV/0!</v>
      </c>
      <c r="AA408">
        <f t="shared" si="649"/>
        <v>0</v>
      </c>
      <c r="AB408" s="2">
        <f t="shared" si="650"/>
        <v>0</v>
      </c>
      <c r="AC408" s="2">
        <f t="shared" si="651"/>
        <v>0</v>
      </c>
      <c r="AD408" s="2">
        <f t="shared" si="652"/>
        <v>0</v>
      </c>
      <c r="AE408" s="2">
        <f t="shared" si="653"/>
        <v>0</v>
      </c>
      <c r="AF408" s="2">
        <v>0</v>
      </c>
      <c r="AG408" s="2">
        <v>0</v>
      </c>
      <c r="AH408" s="2">
        <v>0</v>
      </c>
      <c r="AI408" s="2">
        <v>0</v>
      </c>
      <c r="AJ408" s="2">
        <f t="shared" si="654"/>
        <v>0</v>
      </c>
      <c r="AK408" s="87">
        <f t="shared" si="553"/>
        <v>0</v>
      </c>
      <c r="AL408" s="246"/>
      <c r="AM408" s="280" t="str">
        <f t="shared" si="644"/>
        <v>3.4.B.D - Summary of Additional Right of Way</v>
      </c>
      <c r="AN408" s="280"/>
      <c r="AO408" s="23"/>
      <c r="AX408" s="1">
        <v>0</v>
      </c>
    </row>
    <row r="409" spans="1:50" ht="14.25" customHeight="1" x14ac:dyDescent="0.2">
      <c r="A409" t="s">
        <v>54</v>
      </c>
      <c r="B409" s="280" t="s">
        <v>378</v>
      </c>
      <c r="C409" s="280"/>
      <c r="D409" s="75"/>
      <c r="T409" s="57">
        <f t="shared" si="645"/>
        <v>0</v>
      </c>
      <c r="U409" s="230">
        <f t="shared" si="646"/>
        <v>0</v>
      </c>
      <c r="W409" s="280" t="str">
        <f t="shared" si="643"/>
        <v>3.4.B.E - Detailed ROW Plan Sheets</v>
      </c>
      <c r="X409" s="280"/>
      <c r="Y409" s="92">
        <f t="shared" si="647"/>
        <v>0</v>
      </c>
      <c r="Z409" s="1" t="e">
        <f t="shared" si="648"/>
        <v>#DIV/0!</v>
      </c>
      <c r="AA409">
        <f t="shared" si="649"/>
        <v>0</v>
      </c>
      <c r="AB409" s="2">
        <f t="shared" si="650"/>
        <v>0</v>
      </c>
      <c r="AC409" s="2">
        <f t="shared" si="651"/>
        <v>0</v>
      </c>
      <c r="AD409" s="2">
        <f t="shared" si="652"/>
        <v>0</v>
      </c>
      <c r="AE409" s="2">
        <f t="shared" si="653"/>
        <v>0</v>
      </c>
      <c r="AF409" s="2">
        <v>0</v>
      </c>
      <c r="AG409" s="2">
        <v>0</v>
      </c>
      <c r="AH409" s="2">
        <v>0</v>
      </c>
      <c r="AI409" s="2">
        <v>0</v>
      </c>
      <c r="AJ409" s="2">
        <f t="shared" si="654"/>
        <v>0</v>
      </c>
      <c r="AK409" s="87">
        <f t="shared" si="553"/>
        <v>0</v>
      </c>
      <c r="AL409" s="246"/>
      <c r="AM409" s="280" t="str">
        <f t="shared" si="644"/>
        <v>3.4.B.E - Detailed ROW Plan Sheets</v>
      </c>
      <c r="AN409" s="280"/>
      <c r="AO409" s="23"/>
      <c r="AX409" s="1">
        <v>0</v>
      </c>
    </row>
    <row r="410" spans="1:50" ht="14.25" customHeight="1" x14ac:dyDescent="0.2">
      <c r="A410" t="s">
        <v>54</v>
      </c>
      <c r="B410" s="280" t="s">
        <v>379</v>
      </c>
      <c r="C410" s="280"/>
      <c r="D410" s="75"/>
      <c r="T410" s="57">
        <f t="shared" si="645"/>
        <v>0</v>
      </c>
      <c r="U410" s="230">
        <f t="shared" si="646"/>
        <v>0</v>
      </c>
      <c r="W410" s="280" t="str">
        <f t="shared" si="643"/>
        <v>3.4.B.F - Special Plats</v>
      </c>
      <c r="X410" s="280"/>
      <c r="Y410" s="92">
        <f t="shared" si="647"/>
        <v>0</v>
      </c>
      <c r="Z410" s="1" t="e">
        <f t="shared" si="648"/>
        <v>#DIV/0!</v>
      </c>
      <c r="AA410">
        <f t="shared" si="649"/>
        <v>0</v>
      </c>
      <c r="AB410" s="2">
        <f t="shared" si="650"/>
        <v>0</v>
      </c>
      <c r="AC410" s="2">
        <f t="shared" si="651"/>
        <v>0</v>
      </c>
      <c r="AD410" s="2">
        <f t="shared" si="652"/>
        <v>0</v>
      </c>
      <c r="AE410" s="2">
        <f t="shared" si="653"/>
        <v>0</v>
      </c>
      <c r="AF410" s="2">
        <v>0</v>
      </c>
      <c r="AG410" s="2">
        <v>0</v>
      </c>
      <c r="AH410" s="2">
        <v>0</v>
      </c>
      <c r="AI410" s="2">
        <v>0</v>
      </c>
      <c r="AJ410" s="2">
        <f t="shared" si="654"/>
        <v>0</v>
      </c>
      <c r="AK410" s="87">
        <f t="shared" ref="AK410:AK474" si="655">SUM(AB410:AJ410)</f>
        <v>0</v>
      </c>
      <c r="AL410" s="246"/>
      <c r="AM410" s="280" t="str">
        <f t="shared" si="644"/>
        <v>3.4.B.F - Special Plats</v>
      </c>
      <c r="AN410" s="280"/>
      <c r="AO410" s="23"/>
      <c r="AX410" s="1">
        <v>0</v>
      </c>
    </row>
    <row r="411" spans="1:50" ht="14.25" customHeight="1" x14ac:dyDescent="0.2">
      <c r="A411" t="s">
        <v>54</v>
      </c>
      <c r="B411" s="280" t="s">
        <v>380</v>
      </c>
      <c r="C411" s="280"/>
      <c r="D411" s="75"/>
      <c r="T411" s="57">
        <f t="shared" si="645"/>
        <v>0</v>
      </c>
      <c r="U411" s="230">
        <f t="shared" si="646"/>
        <v>0</v>
      </c>
      <c r="W411" s="280" t="str">
        <f t="shared" si="643"/>
        <v>3.4.B.G - Legal Descriptions and Closure Calculations</v>
      </c>
      <c r="X411" s="280"/>
      <c r="Y411" s="92">
        <f t="shared" si="647"/>
        <v>0</v>
      </c>
      <c r="Z411" s="1" t="e">
        <f t="shared" si="648"/>
        <v>#DIV/0!</v>
      </c>
      <c r="AA411">
        <f t="shared" si="649"/>
        <v>0</v>
      </c>
      <c r="AB411" s="2">
        <f t="shared" si="650"/>
        <v>0</v>
      </c>
      <c r="AC411" s="2">
        <f t="shared" si="651"/>
        <v>0</v>
      </c>
      <c r="AD411" s="2">
        <f t="shared" si="652"/>
        <v>0</v>
      </c>
      <c r="AE411" s="2">
        <f t="shared" si="653"/>
        <v>0</v>
      </c>
      <c r="AF411" s="2">
        <v>0</v>
      </c>
      <c r="AG411" s="2">
        <v>0</v>
      </c>
      <c r="AH411" s="2">
        <v>0</v>
      </c>
      <c r="AI411" s="2">
        <v>0</v>
      </c>
      <c r="AJ411" s="2">
        <f t="shared" si="654"/>
        <v>0</v>
      </c>
      <c r="AK411" s="87">
        <f t="shared" si="655"/>
        <v>0</v>
      </c>
      <c r="AL411" s="246"/>
      <c r="AM411" s="280" t="str">
        <f t="shared" si="644"/>
        <v>3.4.B.G - Legal Descriptions and Closure Calculations</v>
      </c>
      <c r="AN411" s="280"/>
      <c r="AO411" s="23"/>
      <c r="AX411" s="1">
        <v>0</v>
      </c>
    </row>
    <row r="412" spans="1:50" ht="14.25" customHeight="1" x14ac:dyDescent="0.2">
      <c r="A412" t="s">
        <v>54</v>
      </c>
      <c r="B412" s="280" t="s">
        <v>381</v>
      </c>
      <c r="C412" s="280"/>
      <c r="D412" s="75"/>
      <c r="T412" s="57">
        <f t="shared" si="645"/>
        <v>0</v>
      </c>
      <c r="U412" s="230">
        <f t="shared" si="646"/>
        <v>0</v>
      </c>
      <c r="W412" s="280" t="str">
        <f t="shared" si="643"/>
        <v>3.4.B.H - Right-of-Way Acquisition Estimate</v>
      </c>
      <c r="X412" s="280"/>
      <c r="Y412" s="92">
        <f t="shared" si="647"/>
        <v>0</v>
      </c>
      <c r="Z412" s="1" t="e">
        <f t="shared" si="648"/>
        <v>#DIV/0!</v>
      </c>
      <c r="AA412">
        <f t="shared" si="649"/>
        <v>0</v>
      </c>
      <c r="AB412" s="2">
        <f t="shared" si="650"/>
        <v>0</v>
      </c>
      <c r="AC412" s="2">
        <f t="shared" si="651"/>
        <v>0</v>
      </c>
      <c r="AD412" s="2">
        <f t="shared" si="652"/>
        <v>0</v>
      </c>
      <c r="AE412" s="2">
        <f t="shared" si="653"/>
        <v>0</v>
      </c>
      <c r="AF412" s="2">
        <v>0</v>
      </c>
      <c r="AG412" s="2">
        <v>0</v>
      </c>
      <c r="AH412" s="2">
        <v>0</v>
      </c>
      <c r="AI412" s="2">
        <v>0</v>
      </c>
      <c r="AJ412" s="2">
        <f t="shared" si="654"/>
        <v>0</v>
      </c>
      <c r="AK412" s="87">
        <f t="shared" si="655"/>
        <v>0</v>
      </c>
      <c r="AL412" s="246"/>
      <c r="AM412" s="280" t="str">
        <f t="shared" si="644"/>
        <v>3.4.B.H - Right-of-Way Acquisition Estimate</v>
      </c>
      <c r="AN412" s="280"/>
      <c r="AO412" s="23"/>
      <c r="AX412" s="1">
        <v>0</v>
      </c>
    </row>
    <row r="413" spans="1:50" ht="14.25" customHeight="1" x14ac:dyDescent="0.2">
      <c r="A413" t="s">
        <v>54</v>
      </c>
      <c r="B413" s="280" t="s">
        <v>382</v>
      </c>
      <c r="C413" s="280"/>
      <c r="D413" s="75"/>
      <c r="T413" s="57">
        <f t="shared" si="645"/>
        <v>0</v>
      </c>
      <c r="U413" s="230">
        <f t="shared" si="646"/>
        <v>0</v>
      </c>
      <c r="W413" s="280" t="str">
        <f t="shared" si="643"/>
        <v>3.4.B.I - Field Review</v>
      </c>
      <c r="X413" s="280"/>
      <c r="Y413" s="92">
        <f t="shared" si="647"/>
        <v>0</v>
      </c>
      <c r="Z413" s="1" t="e">
        <f t="shared" si="648"/>
        <v>#DIV/0!</v>
      </c>
      <c r="AA413">
        <f t="shared" si="649"/>
        <v>0</v>
      </c>
      <c r="AB413" s="2">
        <f t="shared" si="650"/>
        <v>0</v>
      </c>
      <c r="AC413" s="2">
        <f t="shared" si="651"/>
        <v>0</v>
      </c>
      <c r="AD413" s="2">
        <f t="shared" si="652"/>
        <v>0</v>
      </c>
      <c r="AE413" s="2">
        <f t="shared" si="653"/>
        <v>0</v>
      </c>
      <c r="AF413" s="2">
        <v>0</v>
      </c>
      <c r="AG413" s="2">
        <v>0</v>
      </c>
      <c r="AH413" s="2">
        <v>0</v>
      </c>
      <c r="AI413" s="2">
        <v>0</v>
      </c>
      <c r="AJ413" s="2">
        <f t="shared" si="654"/>
        <v>0</v>
      </c>
      <c r="AK413" s="87">
        <f t="shared" si="655"/>
        <v>0</v>
      </c>
      <c r="AL413" s="246"/>
      <c r="AM413" s="280" t="str">
        <f t="shared" si="644"/>
        <v>3.4.B.I - Field Review</v>
      </c>
      <c r="AN413" s="280"/>
      <c r="AO413" s="23"/>
      <c r="AX413" s="1">
        <v>0</v>
      </c>
    </row>
    <row r="414" spans="1:50" ht="14.25" customHeight="1" x14ac:dyDescent="0.2">
      <c r="A414" t="s">
        <v>54</v>
      </c>
      <c r="B414" s="283" t="s">
        <v>383</v>
      </c>
      <c r="C414" s="283"/>
      <c r="D414" s="74"/>
      <c r="E414" s="80"/>
      <c r="F414" s="80"/>
      <c r="G414" s="80"/>
      <c r="H414" s="80"/>
      <c r="I414" s="80"/>
      <c r="J414" s="80"/>
      <c r="K414" s="80"/>
      <c r="L414" s="80"/>
      <c r="M414" s="80"/>
      <c r="N414" s="80"/>
      <c r="O414" s="80"/>
      <c r="P414" s="80"/>
      <c r="Q414" s="80"/>
      <c r="R414" s="80"/>
      <c r="S414" s="80"/>
      <c r="T414" s="58"/>
      <c r="U414" s="232"/>
      <c r="W414" s="283" t="str">
        <f t="shared" si="643"/>
        <v>3.4.C - Final Right of Way Plans</v>
      </c>
      <c r="X414" s="283"/>
      <c r="Y414" s="93"/>
      <c r="Z414" s="136"/>
      <c r="AA414" s="39"/>
      <c r="AB414" s="147"/>
      <c r="AC414" s="147"/>
      <c r="AD414" s="147"/>
      <c r="AE414" s="147"/>
      <c r="AF414" s="147"/>
      <c r="AG414" s="147"/>
      <c r="AH414" s="147"/>
      <c r="AI414" s="147"/>
      <c r="AJ414" s="147"/>
      <c r="AK414" s="148"/>
      <c r="AL414" s="246"/>
      <c r="AM414" s="283" t="str">
        <f t="shared" si="644"/>
        <v>3.4.C - Final Right of Way Plans</v>
      </c>
      <c r="AN414" s="283"/>
      <c r="AO414" s="38"/>
      <c r="AP414" s="39"/>
      <c r="AQ414" s="39"/>
      <c r="AR414" s="39"/>
      <c r="AS414" s="39"/>
      <c r="AT414" s="39"/>
      <c r="AU414" s="39"/>
      <c r="AV414" s="39"/>
      <c r="AW414" s="39"/>
      <c r="AX414" s="136"/>
    </row>
    <row r="415" spans="1:50" ht="14.25" customHeight="1" x14ac:dyDescent="0.2">
      <c r="A415" s="178" t="s">
        <v>54</v>
      </c>
      <c r="B415" s="280" t="s">
        <v>590</v>
      </c>
      <c r="C415" s="280"/>
      <c r="D415" s="75"/>
      <c r="T415" s="57">
        <f>SUM(E415:S415)</f>
        <v>0</v>
      </c>
      <c r="U415" s="230">
        <f>+E$9*E415+F$9*F415+G$9*G415+H$9*H415+I$9*I415+J$9*J415+K$9*K415+L$9*L415+M$9*M415+N$9*N415+O$9*O415+P$9*P415+Q$9*Q415+R$9*R415+S$9*S415</f>
        <v>0</v>
      </c>
      <c r="W415" s="280" t="str">
        <f t="shared" si="643"/>
        <v>3.4.C.A Final Right of Way Plan Sheets and Legal Descriptions</v>
      </c>
      <c r="X415" s="280"/>
      <c r="Y415" s="92">
        <f>+D415</f>
        <v>0</v>
      </c>
      <c r="Z415" s="1" t="e">
        <f t="shared" ref="Z415:Z420" si="656">+AB415/AA415</f>
        <v>#DIV/0!</v>
      </c>
      <c r="AA415">
        <f t="shared" ref="AA415:AA420" si="657">+T415</f>
        <v>0</v>
      </c>
      <c r="AB415" s="2">
        <f t="shared" ref="AB415:AB420" si="658">+U415</f>
        <v>0</v>
      </c>
      <c r="AC415" s="2">
        <f t="shared" ref="AC415:AC420" si="659">+AB415*AD$4</f>
        <v>0</v>
      </c>
      <c r="AD415" s="2">
        <f t="shared" ref="AD415:AD420" si="660">+AB415*AD$5</f>
        <v>0</v>
      </c>
      <c r="AE415" s="2">
        <f t="shared" ref="AE415:AE419" si="661">+AX415</f>
        <v>0</v>
      </c>
      <c r="AF415" s="2">
        <v>0</v>
      </c>
      <c r="AG415" s="2">
        <v>0</v>
      </c>
      <c r="AH415" s="2">
        <v>0</v>
      </c>
      <c r="AI415" s="2">
        <v>0</v>
      </c>
      <c r="AJ415" s="2">
        <f t="shared" ref="AJ415:AJ420" si="662">(+AB415*(1+AD$3))*AD$6</f>
        <v>0</v>
      </c>
      <c r="AK415" s="87">
        <f t="shared" si="655"/>
        <v>0</v>
      </c>
      <c r="AL415" s="246"/>
      <c r="AM415" s="280" t="str">
        <f t="shared" si="644"/>
        <v>3.4.C.A Final Right of Way Plan Sheets and Legal Descriptions</v>
      </c>
      <c r="AN415" s="280"/>
      <c r="AO415" s="23"/>
      <c r="AX415" s="1">
        <v>0</v>
      </c>
    </row>
    <row r="416" spans="1:50" ht="14.25" customHeight="1" x14ac:dyDescent="0.2">
      <c r="A416" t="s">
        <v>54</v>
      </c>
      <c r="B416" s="280" t="s">
        <v>384</v>
      </c>
      <c r="C416" s="280"/>
      <c r="D416" s="75"/>
      <c r="T416" s="57">
        <f>SUM(E416:S416)</f>
        <v>0</v>
      </c>
      <c r="U416" s="230">
        <f>+E$9*E416+F$9*F416+G$9*G416+H$9*H416+I$9*I416+J$9*J416+K$9*K416+L$9*L416+M$9*M416+N$9*N416+O$9*O416+P$9*P416+Q$9*Q416+R$9*R416+S$9*S416</f>
        <v>0</v>
      </c>
      <c r="W416" s="280" t="str">
        <f t="shared" si="643"/>
        <v>3.4.C.B- Field Review &amp; Verify Property Owners</v>
      </c>
      <c r="X416" s="280"/>
      <c r="Y416" s="92">
        <f>+D416</f>
        <v>0</v>
      </c>
      <c r="Z416" s="1" t="e">
        <f t="shared" si="656"/>
        <v>#DIV/0!</v>
      </c>
      <c r="AA416">
        <f t="shared" si="657"/>
        <v>0</v>
      </c>
      <c r="AB416" s="2">
        <f t="shared" si="658"/>
        <v>0</v>
      </c>
      <c r="AC416" s="2">
        <f t="shared" si="659"/>
        <v>0</v>
      </c>
      <c r="AD416" s="2">
        <f t="shared" si="660"/>
        <v>0</v>
      </c>
      <c r="AE416" s="2">
        <f t="shared" si="661"/>
        <v>0</v>
      </c>
      <c r="AF416" s="2">
        <v>0</v>
      </c>
      <c r="AG416" s="2">
        <v>0</v>
      </c>
      <c r="AH416" s="2">
        <v>0</v>
      </c>
      <c r="AI416" s="2">
        <v>0</v>
      </c>
      <c r="AJ416" s="2">
        <f t="shared" si="662"/>
        <v>0</v>
      </c>
      <c r="AK416" s="87">
        <f t="shared" si="655"/>
        <v>0</v>
      </c>
      <c r="AL416" s="246"/>
      <c r="AM416" s="280" t="str">
        <f t="shared" si="644"/>
        <v>3.4.C.B- Field Review &amp; Verify Property Owners</v>
      </c>
      <c r="AN416" s="280"/>
      <c r="AO416" s="23"/>
      <c r="AX416" s="1">
        <v>0</v>
      </c>
    </row>
    <row r="417" spans="1:50" ht="14.25" customHeight="1" x14ac:dyDescent="0.2">
      <c r="A417" t="s">
        <v>54</v>
      </c>
      <c r="B417" s="280" t="s">
        <v>385</v>
      </c>
      <c r="C417" s="280"/>
      <c r="D417" s="75"/>
      <c r="T417" s="57">
        <f>SUM(E417:S417)</f>
        <v>0</v>
      </c>
      <c r="U417" s="230">
        <f>+E$9*E417+F$9*F417+G$9*G417+H$9*H417+I$9*I417+J$9*J417+K$9*K417+L$9*L417+M$9*M417+N$9*N417+O$9*O417+P$9*P417+Q$9*Q417+R$9*R417+S$9*S417</f>
        <v>0</v>
      </c>
      <c r="W417" s="280" t="str">
        <f t="shared" si="643"/>
        <v>3.4.C.C - Record Centerline Plat and all  appropriate documents</v>
      </c>
      <c r="X417" s="280"/>
      <c r="Y417" s="92">
        <f>+D417</f>
        <v>0</v>
      </c>
      <c r="Z417" s="1" t="e">
        <f t="shared" si="656"/>
        <v>#DIV/0!</v>
      </c>
      <c r="AA417">
        <f t="shared" si="657"/>
        <v>0</v>
      </c>
      <c r="AB417" s="2">
        <f t="shared" si="658"/>
        <v>0</v>
      </c>
      <c r="AC417" s="2">
        <f t="shared" si="659"/>
        <v>0</v>
      </c>
      <c r="AD417" s="2">
        <f t="shared" si="660"/>
        <v>0</v>
      </c>
      <c r="AE417" s="2">
        <f t="shared" si="661"/>
        <v>0</v>
      </c>
      <c r="AF417" s="2">
        <v>0</v>
      </c>
      <c r="AG417" s="2">
        <v>0</v>
      </c>
      <c r="AH417" s="2">
        <v>0</v>
      </c>
      <c r="AI417" s="2">
        <v>0</v>
      </c>
      <c r="AJ417" s="2">
        <f t="shared" si="662"/>
        <v>0</v>
      </c>
      <c r="AK417" s="87">
        <f t="shared" si="655"/>
        <v>0</v>
      </c>
      <c r="AL417" s="246"/>
      <c r="AM417" s="280" t="str">
        <f t="shared" si="644"/>
        <v>3.4.C.C - Record Centerline Plat and all  appropriate documents</v>
      </c>
      <c r="AN417" s="280"/>
      <c r="AO417" s="23"/>
      <c r="AX417" s="1">
        <v>0</v>
      </c>
    </row>
    <row r="418" spans="1:50" ht="14.25" customHeight="1" x14ac:dyDescent="0.2">
      <c r="A418" t="s">
        <v>54</v>
      </c>
      <c r="B418" s="280" t="s">
        <v>386</v>
      </c>
      <c r="C418" s="280"/>
      <c r="D418" s="75"/>
      <c r="T418" s="57">
        <f>SUM(E418:S418)</f>
        <v>0</v>
      </c>
      <c r="U418" s="230">
        <f>+E$9*E418+F$9*F418+G$9*G418+H$9*H418+I$9*I418+J$9*J418+K$9*K418+L$9*L418+M$9*M418+N$9*N418+O$9*O418+P$9*P418+Q$9*Q418+R$9*R418+S$9*S418</f>
        <v>0</v>
      </c>
      <c r="W418" s="280" t="str">
        <f t="shared" si="643"/>
        <v>3.4.C.D - Set R/W Pins after acquisition</v>
      </c>
      <c r="X418" s="280"/>
      <c r="Y418" s="92">
        <f>+D418</f>
        <v>0</v>
      </c>
      <c r="Z418" s="1" t="e">
        <f t="shared" ref="Z418" si="663">+AB418/AA418</f>
        <v>#DIV/0!</v>
      </c>
      <c r="AA418">
        <f t="shared" ref="AA418" si="664">+T418</f>
        <v>0</v>
      </c>
      <c r="AB418" s="2">
        <f t="shared" ref="AB418" si="665">+U418</f>
        <v>0</v>
      </c>
      <c r="AC418" s="2">
        <f t="shared" ref="AC418" si="666">+AB418*AD$4</f>
        <v>0</v>
      </c>
      <c r="AD418" s="2">
        <f t="shared" ref="AD418" si="667">+AB418*AD$5</f>
        <v>0</v>
      </c>
      <c r="AE418" s="2">
        <f t="shared" ref="AE418" si="668">+AX418</f>
        <v>0</v>
      </c>
      <c r="AF418" s="2">
        <v>0</v>
      </c>
      <c r="AG418" s="2">
        <v>0</v>
      </c>
      <c r="AH418" s="2">
        <v>0</v>
      </c>
      <c r="AI418" s="2">
        <v>0</v>
      </c>
      <c r="AJ418" s="2">
        <f t="shared" si="662"/>
        <v>0</v>
      </c>
      <c r="AK418" s="87">
        <f t="shared" ref="AK418" si="669">SUM(AB418:AJ418)</f>
        <v>0</v>
      </c>
      <c r="AL418" s="246"/>
      <c r="AM418" s="280" t="str">
        <f t="shared" si="644"/>
        <v>3.4.C.D - Set R/W Pins after acquisition</v>
      </c>
      <c r="AN418" s="280"/>
      <c r="AO418" s="23"/>
      <c r="AX418" s="1">
        <v>0</v>
      </c>
    </row>
    <row r="419" spans="1:50" ht="14.25" customHeight="1" thickBot="1" x14ac:dyDescent="0.25">
      <c r="A419" t="s">
        <v>54</v>
      </c>
      <c r="B419" s="304" t="s">
        <v>518</v>
      </c>
      <c r="C419" s="304"/>
      <c r="D419" s="117"/>
      <c r="E419" s="111"/>
      <c r="F419" s="111"/>
      <c r="G419" s="111"/>
      <c r="H419" s="111"/>
      <c r="I419" s="111"/>
      <c r="J419" s="111"/>
      <c r="K419" s="111"/>
      <c r="L419" s="111"/>
      <c r="M419" s="111"/>
      <c r="N419" s="111"/>
      <c r="O419" s="111"/>
      <c r="P419" s="111"/>
      <c r="Q419" s="111"/>
      <c r="R419" s="111"/>
      <c r="S419" s="111"/>
      <c r="T419" s="57">
        <f>SUM(E419:S419)</f>
        <v>0</v>
      </c>
      <c r="U419" s="230">
        <f>+E$9*E419+F$9*F419+G$9*G419+H$9*H419+I$9*I419+J$9*J419+K$9*K419+L$9*L419+M$9*M419+N$9*N419+O$9*O419+P$9*P419+Q$9*Q419+R$9*R419+S$9*S419</f>
        <v>0</v>
      </c>
      <c r="V419" s="241"/>
      <c r="W419" s="304" t="str">
        <f t="shared" si="643"/>
        <v>3.4.C.E - Right of Way Staking</v>
      </c>
      <c r="X419" s="304"/>
      <c r="Y419" s="92">
        <f>+D419</f>
        <v>0</v>
      </c>
      <c r="Z419" s="1" t="e">
        <f t="shared" si="656"/>
        <v>#DIV/0!</v>
      </c>
      <c r="AA419">
        <f t="shared" si="657"/>
        <v>0</v>
      </c>
      <c r="AB419" s="2">
        <f t="shared" si="658"/>
        <v>0</v>
      </c>
      <c r="AC419" s="2">
        <f t="shared" si="659"/>
        <v>0</v>
      </c>
      <c r="AD419" s="2">
        <f t="shared" si="660"/>
        <v>0</v>
      </c>
      <c r="AE419" s="2">
        <f t="shared" si="661"/>
        <v>0</v>
      </c>
      <c r="AF419" s="2">
        <v>0</v>
      </c>
      <c r="AG419" s="2">
        <v>0</v>
      </c>
      <c r="AH419" s="2">
        <v>0</v>
      </c>
      <c r="AI419" s="2">
        <v>0</v>
      </c>
      <c r="AJ419" s="2">
        <f t="shared" si="662"/>
        <v>0</v>
      </c>
      <c r="AK419" s="87">
        <f t="shared" si="655"/>
        <v>0</v>
      </c>
      <c r="AL419" s="247"/>
      <c r="AM419" s="304" t="str">
        <f t="shared" si="644"/>
        <v>3.4.C.E - Right of Way Staking</v>
      </c>
      <c r="AN419" s="304"/>
      <c r="AO419" s="118"/>
      <c r="AP419" s="114"/>
      <c r="AQ419" s="114"/>
      <c r="AR419" s="114"/>
      <c r="AS419" s="114"/>
      <c r="AT419" s="114"/>
      <c r="AU419" s="114"/>
      <c r="AV419" s="114"/>
      <c r="AW419" s="114"/>
      <c r="AX419" s="1">
        <v>0</v>
      </c>
    </row>
    <row r="420" spans="1:50" ht="15" customHeight="1" x14ac:dyDescent="0.2">
      <c r="A420" t="s">
        <v>54</v>
      </c>
      <c r="B420" s="287" t="s">
        <v>387</v>
      </c>
      <c r="C420" s="287"/>
      <c r="D420" s="77"/>
      <c r="E420" s="183">
        <f>SUM(E403:E419)</f>
        <v>0</v>
      </c>
      <c r="F420" s="183">
        <f t="shared" ref="F420:S420" si="670">SUM(F403:F419)</f>
        <v>0</v>
      </c>
      <c r="G420" s="183">
        <f t="shared" si="670"/>
        <v>0</v>
      </c>
      <c r="H420" s="183">
        <f t="shared" si="670"/>
        <v>0</v>
      </c>
      <c r="I420" s="183">
        <f t="shared" si="670"/>
        <v>0</v>
      </c>
      <c r="J420" s="183">
        <f t="shared" si="670"/>
        <v>0</v>
      </c>
      <c r="K420" s="183">
        <f t="shared" si="670"/>
        <v>0</v>
      </c>
      <c r="L420" s="183">
        <f t="shared" si="670"/>
        <v>0</v>
      </c>
      <c r="M420" s="183">
        <f t="shared" si="670"/>
        <v>0</v>
      </c>
      <c r="N420" s="183">
        <f>SUM(N403:N419)</f>
        <v>0</v>
      </c>
      <c r="O420" s="183">
        <f t="shared" si="670"/>
        <v>0</v>
      </c>
      <c r="P420" s="183">
        <f t="shared" si="670"/>
        <v>0</v>
      </c>
      <c r="Q420" s="183">
        <f>SUM(Q403:Q419)</f>
        <v>0</v>
      </c>
      <c r="R420" s="183">
        <f t="shared" si="670"/>
        <v>0</v>
      </c>
      <c r="S420" s="183">
        <f t="shared" si="670"/>
        <v>0</v>
      </c>
      <c r="T420" s="181">
        <f>SUM(T403:T419)</f>
        <v>0</v>
      </c>
      <c r="U420" s="187">
        <f>SUM(U403:U419)</f>
        <v>0</v>
      </c>
      <c r="W420" s="287" t="str">
        <f t="shared" si="643"/>
        <v>TOTAL 3.4 - Right of Way Plans</v>
      </c>
      <c r="X420" s="287"/>
      <c r="Y420" s="189"/>
      <c r="Z420" s="188" t="e">
        <f t="shared" si="656"/>
        <v>#DIV/0!</v>
      </c>
      <c r="AA420" s="185">
        <f t="shared" si="657"/>
        <v>0</v>
      </c>
      <c r="AB420" s="186">
        <f t="shared" si="658"/>
        <v>0</v>
      </c>
      <c r="AC420" s="186">
        <f t="shared" si="659"/>
        <v>0</v>
      </c>
      <c r="AD420" s="186">
        <f t="shared" si="660"/>
        <v>0</v>
      </c>
      <c r="AE420" s="186">
        <f>SUM(AE403:AE419)</f>
        <v>0</v>
      </c>
      <c r="AF420" s="186">
        <f>SUM(AF403:AF419)</f>
        <v>0</v>
      </c>
      <c r="AG420" s="186">
        <f>SUM(AG403:AG419)</f>
        <v>0</v>
      </c>
      <c r="AH420" s="186">
        <f>SUM(AH403:AH419)</f>
        <v>0</v>
      </c>
      <c r="AI420" s="186">
        <f>SUM(AI403:AI419)</f>
        <v>0</v>
      </c>
      <c r="AJ420" s="186">
        <f t="shared" si="662"/>
        <v>0</v>
      </c>
      <c r="AK420" s="187">
        <f t="shared" si="655"/>
        <v>0</v>
      </c>
      <c r="AL420" s="246"/>
      <c r="AM420" s="287" t="str">
        <f t="shared" si="644"/>
        <v>TOTAL 3.4 - Right of Way Plans</v>
      </c>
      <c r="AN420" s="287"/>
      <c r="AO420" s="194">
        <f t="shared" ref="AO420:AW420" si="671">SUM(AO403:AO419)*AO9</f>
        <v>0</v>
      </c>
      <c r="AP420" s="194">
        <f t="shared" si="671"/>
        <v>0</v>
      </c>
      <c r="AQ420" s="194">
        <f t="shared" si="671"/>
        <v>0</v>
      </c>
      <c r="AR420" s="194">
        <f t="shared" si="671"/>
        <v>0</v>
      </c>
      <c r="AS420" s="194">
        <f t="shared" si="671"/>
        <v>0</v>
      </c>
      <c r="AT420" s="194">
        <f t="shared" si="671"/>
        <v>0</v>
      </c>
      <c r="AU420" s="194">
        <f t="shared" si="671"/>
        <v>0</v>
      </c>
      <c r="AV420" s="194">
        <f t="shared" si="671"/>
        <v>0</v>
      </c>
      <c r="AW420" s="194">
        <f t="shared" si="671"/>
        <v>0</v>
      </c>
      <c r="AX420" s="184">
        <f>SUM(AX403:AX419)</f>
        <v>0</v>
      </c>
    </row>
    <row r="421" spans="1:50" x14ac:dyDescent="0.2">
      <c r="A421" t="s">
        <v>54</v>
      </c>
      <c r="B421" s="288"/>
      <c r="C421" s="288"/>
      <c r="D421" s="70"/>
      <c r="W421" s="288"/>
      <c r="X421" s="288"/>
      <c r="Y421" s="90"/>
      <c r="AK421" s="87"/>
      <c r="AL421" s="246"/>
      <c r="AM421" s="288"/>
      <c r="AN421" s="288"/>
      <c r="AO421" s="24"/>
      <c r="AX421" s="1"/>
    </row>
    <row r="422" spans="1:50" ht="15" customHeight="1" x14ac:dyDescent="0.2">
      <c r="A422" t="s">
        <v>54</v>
      </c>
      <c r="B422" s="284" t="s">
        <v>388</v>
      </c>
      <c r="C422" s="284"/>
      <c r="D422" s="71"/>
      <c r="E422" s="45"/>
      <c r="F422" s="45"/>
      <c r="G422" s="45"/>
      <c r="H422" s="45"/>
      <c r="I422" s="45"/>
      <c r="J422" s="45"/>
      <c r="K422" s="45"/>
      <c r="L422" s="45"/>
      <c r="M422" s="45"/>
      <c r="N422" s="45"/>
      <c r="O422" s="45"/>
      <c r="P422" s="45"/>
      <c r="Q422" s="45"/>
      <c r="R422" s="45"/>
      <c r="S422" s="45"/>
      <c r="T422" s="56"/>
      <c r="U422" s="231"/>
      <c r="W422" s="284" t="str">
        <f>+B422</f>
        <v>3.5 - Prepare Environmental Document</v>
      </c>
      <c r="X422" s="284"/>
      <c r="Y422" s="91"/>
      <c r="Z422" s="63"/>
      <c r="AA422" s="34"/>
      <c r="AB422" s="64"/>
      <c r="AC422" s="64"/>
      <c r="AD422" s="64"/>
      <c r="AE422" s="64"/>
      <c r="AF422" s="64"/>
      <c r="AG422" s="64"/>
      <c r="AH422" s="64"/>
      <c r="AI422" s="64"/>
      <c r="AJ422" s="64"/>
      <c r="AK422" s="88"/>
      <c r="AL422" s="246"/>
      <c r="AM422" s="284" t="str">
        <f>+B422</f>
        <v>3.5 - Prepare Environmental Document</v>
      </c>
      <c r="AN422" s="284"/>
      <c r="AO422" s="33"/>
      <c r="AP422" s="34"/>
      <c r="AQ422" s="34"/>
      <c r="AR422" s="34"/>
      <c r="AS422" s="34"/>
      <c r="AT422" s="34"/>
      <c r="AU422" s="34"/>
      <c r="AV422" s="34"/>
      <c r="AW422" s="34"/>
      <c r="AX422" s="63"/>
    </row>
    <row r="423" spans="1:50" ht="14.25" customHeight="1" thickBot="1" x14ac:dyDescent="0.25">
      <c r="A423" t="s">
        <v>54</v>
      </c>
      <c r="B423" s="286" t="s">
        <v>389</v>
      </c>
      <c r="C423" s="286"/>
      <c r="D423" s="110"/>
      <c r="E423" s="111"/>
      <c r="F423" s="111"/>
      <c r="G423" s="111"/>
      <c r="H423" s="111"/>
      <c r="I423" s="111"/>
      <c r="J423" s="111"/>
      <c r="K423" s="111"/>
      <c r="L423" s="111"/>
      <c r="M423" s="111"/>
      <c r="N423" s="111"/>
      <c r="O423" s="111"/>
      <c r="P423" s="111"/>
      <c r="Q423" s="111"/>
      <c r="R423" s="111"/>
      <c r="S423" s="111"/>
      <c r="T423" s="57">
        <f>SUM(E423:S423)</f>
        <v>0</v>
      </c>
      <c r="U423" s="230">
        <f>+E$9*E423+F$9*F423+G$9*G423+H$9*H423+I$9*I423+J$9*J423+K$9*K423+L$9*L423+M$9*M423+N$9*N423+O$9*O423+P$9*P423+Q$9*Q423+R$9*R423+S$9*S423</f>
        <v>0</v>
      </c>
      <c r="V423" s="241"/>
      <c r="W423" s="286" t="str">
        <f>+B423</f>
        <v>3.5.A - Prepare Environmental Document</v>
      </c>
      <c r="X423" s="286"/>
      <c r="Y423" s="92">
        <f>+D423</f>
        <v>0</v>
      </c>
      <c r="Z423" s="1" t="e">
        <f>+AB423/AA423</f>
        <v>#DIV/0!</v>
      </c>
      <c r="AA423">
        <f>+T423</f>
        <v>0</v>
      </c>
      <c r="AB423" s="2">
        <f>+U423</f>
        <v>0</v>
      </c>
      <c r="AC423" s="2">
        <f>+AB423*AD$4</f>
        <v>0</v>
      </c>
      <c r="AD423" s="2">
        <f>+AB423*AD$5</f>
        <v>0</v>
      </c>
      <c r="AE423" s="2">
        <f>+AX423</f>
        <v>0</v>
      </c>
      <c r="AF423" s="2">
        <v>0</v>
      </c>
      <c r="AG423" s="2">
        <v>0</v>
      </c>
      <c r="AH423" s="2">
        <v>0</v>
      </c>
      <c r="AI423" s="2">
        <v>0</v>
      </c>
      <c r="AJ423" s="2">
        <f>(+AB423*(1+AD$3))*AD$6</f>
        <v>0</v>
      </c>
      <c r="AK423" s="87">
        <f t="shared" si="655"/>
        <v>0</v>
      </c>
      <c r="AL423" s="247"/>
      <c r="AM423" s="286" t="str">
        <f>+B423</f>
        <v>3.5.A - Prepare Environmental Document</v>
      </c>
      <c r="AN423" s="286"/>
      <c r="AO423" s="116"/>
      <c r="AP423" s="114"/>
      <c r="AQ423" s="114"/>
      <c r="AR423" s="114"/>
      <c r="AS423" s="114"/>
      <c r="AT423" s="114"/>
      <c r="AU423" s="114"/>
      <c r="AV423" s="114"/>
      <c r="AW423" s="114"/>
      <c r="AX423" s="1">
        <v>0</v>
      </c>
    </row>
    <row r="424" spans="1:50" ht="15" customHeight="1" x14ac:dyDescent="0.2">
      <c r="A424" t="s">
        <v>54</v>
      </c>
      <c r="B424" s="287" t="s">
        <v>390</v>
      </c>
      <c r="C424" s="287"/>
      <c r="D424" s="73"/>
      <c r="E424" s="183">
        <f>SUM(E423)</f>
        <v>0</v>
      </c>
      <c r="F424" s="183">
        <f t="shared" ref="F424" si="672">SUM(F423)</f>
        <v>0</v>
      </c>
      <c r="G424" s="183">
        <f t="shared" ref="G424" si="673">SUM(G423)</f>
        <v>0</v>
      </c>
      <c r="H424" s="183">
        <f t="shared" ref="H424" si="674">SUM(H423)</f>
        <v>0</v>
      </c>
      <c r="I424" s="183">
        <f t="shared" ref="I424" si="675">SUM(I423)</f>
        <v>0</v>
      </c>
      <c r="J424" s="183">
        <f t="shared" ref="J424" si="676">SUM(J423)</f>
        <v>0</v>
      </c>
      <c r="K424" s="183">
        <f t="shared" ref="K424" si="677">SUM(K423)</f>
        <v>0</v>
      </c>
      <c r="L424" s="183">
        <f t="shared" ref="L424" si="678">SUM(L423)</f>
        <v>0</v>
      </c>
      <c r="M424" s="183">
        <f t="shared" ref="M424" si="679">SUM(M423)</f>
        <v>0</v>
      </c>
      <c r="N424" s="183">
        <f t="shared" ref="N424" si="680">SUM(N423)</f>
        <v>0</v>
      </c>
      <c r="O424" s="183">
        <f t="shared" ref="O424" si="681">SUM(O423)</f>
        <v>0</v>
      </c>
      <c r="P424" s="183">
        <f t="shared" ref="P424" si="682">SUM(P423)</f>
        <v>0</v>
      </c>
      <c r="Q424" s="183">
        <f t="shared" ref="Q424" si="683">SUM(Q423)</f>
        <v>0</v>
      </c>
      <c r="R424" s="183">
        <f t="shared" ref="R424" si="684">SUM(R423)</f>
        <v>0</v>
      </c>
      <c r="S424" s="183">
        <f t="shared" ref="S424" si="685">SUM(S423)</f>
        <v>0</v>
      </c>
      <c r="T424" s="181">
        <f>SUM(T423)</f>
        <v>0</v>
      </c>
      <c r="U424" s="187">
        <f>SUM(U423)</f>
        <v>0</v>
      </c>
      <c r="W424" s="287" t="str">
        <f>+B424</f>
        <v>TOTAL 3.5 - Prepare Environmental Document</v>
      </c>
      <c r="X424" s="287"/>
      <c r="Y424" s="189"/>
      <c r="Z424" s="188" t="e">
        <f t="shared" ref="Z424" si="686">+AB424/AA424</f>
        <v>#DIV/0!</v>
      </c>
      <c r="AA424" s="185">
        <f t="shared" ref="AA424" si="687">+T424</f>
        <v>0</v>
      </c>
      <c r="AB424" s="186">
        <f t="shared" ref="AB424" si="688">+U424</f>
        <v>0</v>
      </c>
      <c r="AC424" s="186">
        <f t="shared" ref="AC424" si="689">+AB424*AD$4</f>
        <v>0</v>
      </c>
      <c r="AD424" s="186">
        <f t="shared" ref="AD424" si="690">+AB424*AD$5</f>
        <v>0</v>
      </c>
      <c r="AE424" s="186">
        <f>SUM(AE423)</f>
        <v>0</v>
      </c>
      <c r="AF424" s="186">
        <f>SUM(AF423)</f>
        <v>0</v>
      </c>
      <c r="AG424" s="186">
        <f>SUM(AG423)</f>
        <v>0</v>
      </c>
      <c r="AH424" s="186">
        <f>SUM(AH423)</f>
        <v>0</v>
      </c>
      <c r="AI424" s="186">
        <f>SUM(AI423)</f>
        <v>0</v>
      </c>
      <c r="AJ424" s="186">
        <f>(+AB424*(1+AD$3))*AD$6</f>
        <v>0</v>
      </c>
      <c r="AK424" s="187">
        <f t="shared" si="655"/>
        <v>0</v>
      </c>
      <c r="AL424" s="246"/>
      <c r="AM424" s="287" t="str">
        <f>+B424</f>
        <v>TOTAL 3.5 - Prepare Environmental Document</v>
      </c>
      <c r="AN424" s="287"/>
      <c r="AO424" s="194">
        <f t="shared" ref="AO424:AW424" si="691">SUM(AO423)*AO9</f>
        <v>0</v>
      </c>
      <c r="AP424" s="194">
        <f t="shared" si="691"/>
        <v>0</v>
      </c>
      <c r="AQ424" s="194">
        <f t="shared" si="691"/>
        <v>0</v>
      </c>
      <c r="AR424" s="194">
        <f t="shared" si="691"/>
        <v>0</v>
      </c>
      <c r="AS424" s="194">
        <f t="shared" si="691"/>
        <v>0</v>
      </c>
      <c r="AT424" s="194">
        <f t="shared" si="691"/>
        <v>0</v>
      </c>
      <c r="AU424" s="194">
        <f t="shared" si="691"/>
        <v>0</v>
      </c>
      <c r="AV424" s="194">
        <f t="shared" si="691"/>
        <v>0</v>
      </c>
      <c r="AW424" s="194">
        <f t="shared" si="691"/>
        <v>0</v>
      </c>
      <c r="AX424" s="184">
        <f>SUM(AX423)</f>
        <v>0</v>
      </c>
    </row>
    <row r="425" spans="1:50" x14ac:dyDescent="0.2">
      <c r="A425" t="s">
        <v>54</v>
      </c>
      <c r="B425" s="288"/>
      <c r="C425" s="288"/>
      <c r="D425" s="70"/>
      <c r="W425" s="288"/>
      <c r="X425" s="288"/>
      <c r="Y425" s="90"/>
      <c r="AK425" s="87"/>
      <c r="AL425" s="246"/>
      <c r="AM425" s="288"/>
      <c r="AN425" s="288"/>
      <c r="AO425" s="24"/>
      <c r="AX425" s="1"/>
    </row>
    <row r="426" spans="1:50" ht="15" customHeight="1" x14ac:dyDescent="0.2">
      <c r="A426" t="s">
        <v>54</v>
      </c>
      <c r="B426" s="284" t="s">
        <v>391</v>
      </c>
      <c r="C426" s="284"/>
      <c r="D426" s="71"/>
      <c r="E426" s="45"/>
      <c r="F426" s="45"/>
      <c r="G426" s="45"/>
      <c r="H426" s="45"/>
      <c r="I426" s="45"/>
      <c r="J426" s="45"/>
      <c r="K426" s="45"/>
      <c r="L426" s="45"/>
      <c r="M426" s="45"/>
      <c r="N426" s="45"/>
      <c r="O426" s="45"/>
      <c r="P426" s="45"/>
      <c r="Q426" s="45"/>
      <c r="R426" s="45"/>
      <c r="S426" s="45"/>
      <c r="T426" s="56"/>
      <c r="U426" s="231"/>
      <c r="W426" s="284" t="str">
        <f>+B426</f>
        <v>3.6 - Environmental Commitments and Plan Notes</v>
      </c>
      <c r="X426" s="284"/>
      <c r="Y426" s="91"/>
      <c r="Z426" s="63"/>
      <c r="AA426" s="34"/>
      <c r="AB426" s="64"/>
      <c r="AC426" s="64"/>
      <c r="AD426" s="64"/>
      <c r="AE426" s="64"/>
      <c r="AF426" s="64"/>
      <c r="AG426" s="64"/>
      <c r="AH426" s="64"/>
      <c r="AI426" s="64"/>
      <c r="AJ426" s="64"/>
      <c r="AK426" s="88"/>
      <c r="AL426" s="246"/>
      <c r="AM426" s="284" t="str">
        <f>+B426</f>
        <v>3.6 - Environmental Commitments and Plan Notes</v>
      </c>
      <c r="AN426" s="284"/>
      <c r="AO426" s="33"/>
      <c r="AP426" s="34"/>
      <c r="AQ426" s="34"/>
      <c r="AR426" s="34"/>
      <c r="AS426" s="34"/>
      <c r="AT426" s="34"/>
      <c r="AU426" s="34"/>
      <c r="AV426" s="34"/>
      <c r="AW426" s="34"/>
      <c r="AX426" s="63"/>
    </row>
    <row r="427" spans="1:50" ht="14.25" customHeight="1" thickBot="1" x14ac:dyDescent="0.25">
      <c r="A427" t="s">
        <v>54</v>
      </c>
      <c r="B427" s="286" t="s">
        <v>392</v>
      </c>
      <c r="C427" s="286"/>
      <c r="D427" s="110"/>
      <c r="E427" s="111"/>
      <c r="F427" s="111"/>
      <c r="G427" s="111"/>
      <c r="H427" s="111"/>
      <c r="I427" s="111"/>
      <c r="J427" s="111"/>
      <c r="K427" s="111"/>
      <c r="L427" s="111"/>
      <c r="M427" s="111"/>
      <c r="N427" s="111"/>
      <c r="O427" s="111"/>
      <c r="P427" s="111"/>
      <c r="Q427" s="111"/>
      <c r="R427" s="111"/>
      <c r="S427" s="111"/>
      <c r="T427" s="57">
        <f>SUM(E427:S427)</f>
        <v>0</v>
      </c>
      <c r="U427" s="230">
        <f>+E$9*E427+F$9*F427+G$9*G427+H$9*H427+I$9*I427+J$9*J427+K$9*K427+L$9*L427+M$9*M427+N$9*N427+O$9*O427+P$9*P427+Q$9*Q427+R$9*R427+S$9*S427</f>
        <v>0</v>
      </c>
      <c r="V427" s="241"/>
      <c r="W427" s="286" t="str">
        <f>+B427</f>
        <v>3.6.A - Environmental Commitment Plan Notes</v>
      </c>
      <c r="X427" s="286"/>
      <c r="Y427" s="92">
        <f>+D427</f>
        <v>0</v>
      </c>
      <c r="Z427" s="1" t="e">
        <f>+AB427/AA427</f>
        <v>#DIV/0!</v>
      </c>
      <c r="AA427">
        <f>+T427</f>
        <v>0</v>
      </c>
      <c r="AB427" s="2">
        <f>+U427</f>
        <v>0</v>
      </c>
      <c r="AC427" s="2">
        <f>+AB427*AD$4</f>
        <v>0</v>
      </c>
      <c r="AD427" s="2">
        <f>+AB427*AD$5</f>
        <v>0</v>
      </c>
      <c r="AE427" s="2">
        <f>+AX427</f>
        <v>0</v>
      </c>
      <c r="AF427" s="2">
        <v>0</v>
      </c>
      <c r="AG427" s="2">
        <v>0</v>
      </c>
      <c r="AH427" s="2">
        <v>0</v>
      </c>
      <c r="AI427" s="2">
        <v>0</v>
      </c>
      <c r="AJ427" s="2">
        <f>(+AB427*(1+AD$3))*AD$6</f>
        <v>0</v>
      </c>
      <c r="AK427" s="87">
        <f t="shared" si="655"/>
        <v>0</v>
      </c>
      <c r="AL427" s="247"/>
      <c r="AM427" s="286" t="str">
        <f>+B427</f>
        <v>3.6.A - Environmental Commitment Plan Notes</v>
      </c>
      <c r="AN427" s="286"/>
      <c r="AO427" s="116"/>
      <c r="AP427" s="114"/>
      <c r="AQ427" s="114"/>
      <c r="AR427" s="114"/>
      <c r="AS427" s="114"/>
      <c r="AT427" s="114"/>
      <c r="AU427" s="114"/>
      <c r="AV427" s="114"/>
      <c r="AW427" s="114"/>
      <c r="AX427" s="1">
        <v>0</v>
      </c>
    </row>
    <row r="428" spans="1:50" ht="15" customHeight="1" x14ac:dyDescent="0.2">
      <c r="A428" t="s">
        <v>54</v>
      </c>
      <c r="B428" s="287" t="s">
        <v>393</v>
      </c>
      <c r="C428" s="287"/>
      <c r="D428" s="73"/>
      <c r="E428" s="183">
        <f>SUM(E427)</f>
        <v>0</v>
      </c>
      <c r="F428" s="183">
        <f t="shared" ref="F428" si="692">SUM(F427)</f>
        <v>0</v>
      </c>
      <c r="G428" s="183">
        <f t="shared" ref="G428" si="693">SUM(G427)</f>
        <v>0</v>
      </c>
      <c r="H428" s="183">
        <f t="shared" ref="H428" si="694">SUM(H427)</f>
        <v>0</v>
      </c>
      <c r="I428" s="183">
        <f t="shared" ref="I428" si="695">SUM(I427)</f>
        <v>0</v>
      </c>
      <c r="J428" s="183">
        <f t="shared" ref="J428" si="696">SUM(J427)</f>
        <v>0</v>
      </c>
      <c r="K428" s="183">
        <f t="shared" ref="K428" si="697">SUM(K427)</f>
        <v>0</v>
      </c>
      <c r="L428" s="183">
        <f t="shared" ref="L428" si="698">SUM(L427)</f>
        <v>0</v>
      </c>
      <c r="M428" s="183">
        <f t="shared" ref="M428" si="699">SUM(M427)</f>
        <v>0</v>
      </c>
      <c r="N428" s="183">
        <f t="shared" ref="N428" si="700">SUM(N427)</f>
        <v>0</v>
      </c>
      <c r="O428" s="183">
        <f t="shared" ref="O428" si="701">SUM(O427)</f>
        <v>0</v>
      </c>
      <c r="P428" s="183">
        <f t="shared" ref="P428" si="702">SUM(P427)</f>
        <v>0</v>
      </c>
      <c r="Q428" s="183">
        <f t="shared" ref="Q428" si="703">SUM(Q427)</f>
        <v>0</v>
      </c>
      <c r="R428" s="183">
        <f t="shared" ref="R428" si="704">SUM(R427)</f>
        <v>0</v>
      </c>
      <c r="S428" s="183">
        <f t="shared" ref="S428" si="705">SUM(S427)</f>
        <v>0</v>
      </c>
      <c r="T428" s="181">
        <f>SUM(T427)</f>
        <v>0</v>
      </c>
      <c r="U428" s="187">
        <f>SUM(U427)</f>
        <v>0</v>
      </c>
      <c r="W428" s="287" t="str">
        <f>+B428</f>
        <v>TOTAL 3.6 - Environmental Commitments and Plan Notes</v>
      </c>
      <c r="X428" s="287"/>
      <c r="Y428" s="189"/>
      <c r="Z428" s="188" t="e">
        <f t="shared" ref="Z428" si="706">+AB428/AA428</f>
        <v>#DIV/0!</v>
      </c>
      <c r="AA428" s="185">
        <f t="shared" ref="AA428" si="707">+T428</f>
        <v>0</v>
      </c>
      <c r="AB428" s="186">
        <f t="shared" ref="AB428" si="708">+U428</f>
        <v>0</v>
      </c>
      <c r="AC428" s="186">
        <f t="shared" ref="AC428" si="709">+AB428*AD$4</f>
        <v>0</v>
      </c>
      <c r="AD428" s="186">
        <f t="shared" ref="AD428" si="710">+AB428*AD$5</f>
        <v>0</v>
      </c>
      <c r="AE428" s="186">
        <f>SUM(AE427)</f>
        <v>0</v>
      </c>
      <c r="AF428" s="186">
        <f>SUM(AF427)</f>
        <v>0</v>
      </c>
      <c r="AG428" s="186">
        <f>SUM(AG427)</f>
        <v>0</v>
      </c>
      <c r="AH428" s="186">
        <f>SUM(AH427)</f>
        <v>0</v>
      </c>
      <c r="AI428" s="186">
        <f>SUM(AI427)</f>
        <v>0</v>
      </c>
      <c r="AJ428" s="186">
        <f>(+AB428*(1+AD$3))*AD$6</f>
        <v>0</v>
      </c>
      <c r="AK428" s="187">
        <f t="shared" si="655"/>
        <v>0</v>
      </c>
      <c r="AL428" s="246"/>
      <c r="AM428" s="287" t="str">
        <f>+B428</f>
        <v>TOTAL 3.6 - Environmental Commitments and Plan Notes</v>
      </c>
      <c r="AN428" s="287"/>
      <c r="AO428" s="194">
        <f t="shared" ref="AO428:AW428" si="711">SUM(AO427)*AO9</f>
        <v>0</v>
      </c>
      <c r="AP428" s="194">
        <f t="shared" si="711"/>
        <v>0</v>
      </c>
      <c r="AQ428" s="194">
        <f t="shared" si="711"/>
        <v>0</v>
      </c>
      <c r="AR428" s="194">
        <f t="shared" si="711"/>
        <v>0</v>
      </c>
      <c r="AS428" s="194">
        <f t="shared" si="711"/>
        <v>0</v>
      </c>
      <c r="AT428" s="194">
        <f t="shared" si="711"/>
        <v>0</v>
      </c>
      <c r="AU428" s="194">
        <f t="shared" si="711"/>
        <v>0</v>
      </c>
      <c r="AV428" s="194">
        <f t="shared" si="711"/>
        <v>0</v>
      </c>
      <c r="AW428" s="194">
        <f t="shared" si="711"/>
        <v>0</v>
      </c>
      <c r="AX428" s="184">
        <f>SUM(AX427)</f>
        <v>0</v>
      </c>
    </row>
    <row r="429" spans="1:50" x14ac:dyDescent="0.2">
      <c r="A429" t="s">
        <v>54</v>
      </c>
      <c r="B429" s="288"/>
      <c r="C429" s="288"/>
      <c r="D429" s="70"/>
      <c r="W429" s="288"/>
      <c r="X429" s="288"/>
      <c r="Y429" s="90"/>
      <c r="AK429" s="87"/>
      <c r="AL429" s="246"/>
      <c r="AM429" s="288"/>
      <c r="AN429" s="288"/>
      <c r="AO429" s="24"/>
      <c r="AX429" s="1"/>
    </row>
    <row r="430" spans="1:50" ht="15" customHeight="1" x14ac:dyDescent="0.2">
      <c r="A430" t="s">
        <v>54</v>
      </c>
      <c r="B430" s="284" t="s">
        <v>394</v>
      </c>
      <c r="C430" s="284"/>
      <c r="D430" s="71"/>
      <c r="E430" s="45"/>
      <c r="F430" s="45"/>
      <c r="G430" s="45"/>
      <c r="H430" s="45"/>
      <c r="I430" s="45"/>
      <c r="J430" s="45"/>
      <c r="K430" s="45"/>
      <c r="L430" s="45"/>
      <c r="M430" s="45"/>
      <c r="N430" s="45"/>
      <c r="O430" s="45"/>
      <c r="P430" s="45"/>
      <c r="Q430" s="45"/>
      <c r="R430" s="45"/>
      <c r="S430" s="45"/>
      <c r="T430" s="56"/>
      <c r="U430" s="231"/>
      <c r="W430" s="284" t="str">
        <f t="shared" ref="W430:W435" si="712">+B430</f>
        <v>3.7 - Final Mitigation Plans Coordination</v>
      </c>
      <c r="X430" s="284"/>
      <c r="Y430" s="91"/>
      <c r="Z430" s="63"/>
      <c r="AA430" s="34"/>
      <c r="AB430" s="64"/>
      <c r="AC430" s="64"/>
      <c r="AD430" s="64"/>
      <c r="AE430" s="64"/>
      <c r="AF430" s="64"/>
      <c r="AG430" s="64"/>
      <c r="AH430" s="64"/>
      <c r="AI430" s="64"/>
      <c r="AJ430" s="64"/>
      <c r="AK430" s="88"/>
      <c r="AL430" s="246"/>
      <c r="AM430" s="284" t="str">
        <f t="shared" ref="AM430:AM435" si="713">+B430</f>
        <v>3.7 - Final Mitigation Plans Coordination</v>
      </c>
      <c r="AN430" s="284"/>
      <c r="AO430" s="33"/>
      <c r="AP430" s="34"/>
      <c r="AQ430" s="34"/>
      <c r="AR430" s="34"/>
      <c r="AS430" s="34"/>
      <c r="AT430" s="34"/>
      <c r="AU430" s="34"/>
      <c r="AV430" s="34"/>
      <c r="AW430" s="34"/>
      <c r="AX430" s="63"/>
    </row>
    <row r="431" spans="1:50" ht="14.25" customHeight="1" x14ac:dyDescent="0.2">
      <c r="A431" t="s">
        <v>54</v>
      </c>
      <c r="B431" s="281" t="s">
        <v>395</v>
      </c>
      <c r="C431" s="281"/>
      <c r="D431" s="72"/>
      <c r="T431" s="57">
        <f>SUM(E431:S431)</f>
        <v>0</v>
      </c>
      <c r="U431" s="230">
        <f>+E$9*E431+F$9*F431+G$9*G431+H$9*H431+I$9*I431+J$9*J431+K$9*K431+L$9*L431+M$9*M431+N$9*N431+O$9*O431+P$9*P431+Q$9*Q431+R$9*R431+S$9*S431</f>
        <v>0</v>
      </c>
      <c r="W431" s="281" t="str">
        <f t="shared" si="712"/>
        <v>3.7.A - Mitigation for Cultural Resources</v>
      </c>
      <c r="X431" s="281"/>
      <c r="Y431" s="92">
        <f>+D431</f>
        <v>0</v>
      </c>
      <c r="Z431" s="1" t="e">
        <f t="shared" ref="Z431:Z435" si="714">+AB431/AA431</f>
        <v>#DIV/0!</v>
      </c>
      <c r="AA431">
        <f t="shared" ref="AA431:AA435" si="715">+T431</f>
        <v>0</v>
      </c>
      <c r="AB431" s="2">
        <f t="shared" ref="AB431:AB435" si="716">+U431</f>
        <v>0</v>
      </c>
      <c r="AC431" s="2">
        <f t="shared" ref="AC431:AC435" si="717">+AB431*AD$4</f>
        <v>0</v>
      </c>
      <c r="AD431" s="2">
        <f t="shared" ref="AD431:AD435" si="718">+AB431*AD$5</f>
        <v>0</v>
      </c>
      <c r="AE431" s="2">
        <f t="shared" ref="AE431:AE434" si="719">+AX431</f>
        <v>0</v>
      </c>
      <c r="AF431" s="2">
        <v>0</v>
      </c>
      <c r="AG431" s="2">
        <v>0</v>
      </c>
      <c r="AH431" s="2">
        <v>0</v>
      </c>
      <c r="AI431" s="2">
        <v>0</v>
      </c>
      <c r="AJ431" s="2">
        <f>(+AB431*(1+AD$3))*AD$6</f>
        <v>0</v>
      </c>
      <c r="AK431" s="87">
        <f t="shared" si="655"/>
        <v>0</v>
      </c>
      <c r="AL431" s="246"/>
      <c r="AM431" s="281" t="str">
        <f t="shared" si="713"/>
        <v>3.7.A - Mitigation for Cultural Resources</v>
      </c>
      <c r="AN431" s="281"/>
      <c r="AO431" s="22"/>
      <c r="AX431" s="1">
        <v>0</v>
      </c>
    </row>
    <row r="432" spans="1:50" ht="14.25" customHeight="1" x14ac:dyDescent="0.2">
      <c r="A432" t="s">
        <v>54</v>
      </c>
      <c r="B432" s="281" t="s">
        <v>396</v>
      </c>
      <c r="C432" s="281"/>
      <c r="D432" s="72"/>
      <c r="T432" s="57">
        <f>SUM(E432:S432)</f>
        <v>0</v>
      </c>
      <c r="U432" s="230">
        <f>+E$9*E432+F$9*F432+G$9*G432+H$9*H432+I$9*I432+J$9*J432+K$9*K432+L$9*L432+M$9*M432+N$9*N432+O$9*O432+P$9*P432+Q$9*Q432+R$9*R432+S$9*S432</f>
        <v>0</v>
      </c>
      <c r="W432" s="281" t="str">
        <f t="shared" si="712"/>
        <v>3.7.B - Mitigation for Streams</v>
      </c>
      <c r="X432" s="281"/>
      <c r="Y432" s="92">
        <f>+D432</f>
        <v>0</v>
      </c>
      <c r="Z432" s="1" t="e">
        <f t="shared" si="714"/>
        <v>#DIV/0!</v>
      </c>
      <c r="AA432">
        <f t="shared" si="715"/>
        <v>0</v>
      </c>
      <c r="AB432" s="2">
        <f t="shared" si="716"/>
        <v>0</v>
      </c>
      <c r="AC432" s="2">
        <f t="shared" si="717"/>
        <v>0</v>
      </c>
      <c r="AD432" s="2">
        <f t="shared" si="718"/>
        <v>0</v>
      </c>
      <c r="AE432" s="2">
        <f t="shared" si="719"/>
        <v>0</v>
      </c>
      <c r="AF432" s="2">
        <v>0</v>
      </c>
      <c r="AG432" s="2">
        <v>0</v>
      </c>
      <c r="AH432" s="2">
        <v>0</v>
      </c>
      <c r="AI432" s="2">
        <v>0</v>
      </c>
      <c r="AJ432" s="2">
        <f>(+AB432*(1+AD$3))*AD$6</f>
        <v>0</v>
      </c>
      <c r="AK432" s="87">
        <f t="shared" si="655"/>
        <v>0</v>
      </c>
      <c r="AL432" s="246"/>
      <c r="AM432" s="281" t="str">
        <f t="shared" si="713"/>
        <v>3.7.B - Mitigation for Streams</v>
      </c>
      <c r="AN432" s="281"/>
      <c r="AO432" s="22"/>
      <c r="AX432" s="1">
        <v>0</v>
      </c>
    </row>
    <row r="433" spans="1:50" ht="14.25" customHeight="1" x14ac:dyDescent="0.2">
      <c r="A433" t="s">
        <v>54</v>
      </c>
      <c r="B433" s="281" t="s">
        <v>397</v>
      </c>
      <c r="C433" s="281"/>
      <c r="D433" s="72"/>
      <c r="T433" s="57">
        <f>SUM(E433:S433)</f>
        <v>0</v>
      </c>
      <c r="U433" s="230">
        <f>+E$9*E433+F$9*F433+G$9*G433+H$9*H433+I$9*I433+J$9*J433+K$9*K433+L$9*L433+M$9*M433+N$9*N433+O$9*O433+P$9*P433+Q$9*Q433+R$9*R433+S$9*S433</f>
        <v>0</v>
      </c>
      <c r="W433" s="281" t="str">
        <f t="shared" si="712"/>
        <v>3.7.C - Mitigation for Wetlands</v>
      </c>
      <c r="X433" s="281"/>
      <c r="Y433" s="92">
        <f>+D433</f>
        <v>0</v>
      </c>
      <c r="Z433" s="1" t="e">
        <f t="shared" si="714"/>
        <v>#DIV/0!</v>
      </c>
      <c r="AA433">
        <f t="shared" si="715"/>
        <v>0</v>
      </c>
      <c r="AB433" s="2">
        <f t="shared" si="716"/>
        <v>0</v>
      </c>
      <c r="AC433" s="2">
        <f t="shared" si="717"/>
        <v>0</v>
      </c>
      <c r="AD433" s="2">
        <f t="shared" si="718"/>
        <v>0</v>
      </c>
      <c r="AE433" s="2">
        <f t="shared" si="719"/>
        <v>0</v>
      </c>
      <c r="AF433" s="2">
        <v>0</v>
      </c>
      <c r="AG433" s="2">
        <v>0</v>
      </c>
      <c r="AH433" s="2">
        <v>0</v>
      </c>
      <c r="AI433" s="2">
        <v>0</v>
      </c>
      <c r="AJ433" s="2">
        <f>(+AB433*(1+AD$3))*AD$6</f>
        <v>0</v>
      </c>
      <c r="AK433" s="87">
        <f t="shared" si="655"/>
        <v>0</v>
      </c>
      <c r="AL433" s="246"/>
      <c r="AM433" s="281" t="str">
        <f t="shared" si="713"/>
        <v>3.7.C - Mitigation for Wetlands</v>
      </c>
      <c r="AN433" s="281"/>
      <c r="AO433" s="22"/>
      <c r="AX433" s="1">
        <v>0</v>
      </c>
    </row>
    <row r="434" spans="1:50" ht="14.25" customHeight="1" thickBot="1" x14ac:dyDescent="0.25">
      <c r="A434" t="s">
        <v>54</v>
      </c>
      <c r="B434" s="286" t="s">
        <v>398</v>
      </c>
      <c r="C434" s="286"/>
      <c r="D434" s="110"/>
      <c r="E434" s="111"/>
      <c r="F434" s="111"/>
      <c r="G434" s="111"/>
      <c r="H434" s="111"/>
      <c r="I434" s="111"/>
      <c r="J434" s="111"/>
      <c r="K434" s="111"/>
      <c r="L434" s="111"/>
      <c r="M434" s="111"/>
      <c r="N434" s="111"/>
      <c r="O434" s="111"/>
      <c r="P434" s="111"/>
      <c r="Q434" s="111"/>
      <c r="R434" s="111"/>
      <c r="S434" s="111"/>
      <c r="T434" s="57">
        <f>SUM(E434:S434)</f>
        <v>0</v>
      </c>
      <c r="U434" s="230">
        <f>+E$9*E434+F$9*F434+G$9*G434+H$9*H434+I$9*I434+J$9*J434+K$9*K434+L$9*L434+M$9*M434+N$9*N434+O$9*O434+P$9*P434+Q$9*Q434+R$9*R434+S$9*S434</f>
        <v>0</v>
      </c>
      <c r="V434" s="241"/>
      <c r="W434" s="286" t="str">
        <f t="shared" si="712"/>
        <v>3.7.D - Mitigation Plan for Other Features</v>
      </c>
      <c r="X434" s="286"/>
      <c r="Y434" s="92">
        <f>+D434</f>
        <v>0</v>
      </c>
      <c r="Z434" s="1" t="e">
        <f t="shared" si="714"/>
        <v>#DIV/0!</v>
      </c>
      <c r="AA434">
        <f t="shared" si="715"/>
        <v>0</v>
      </c>
      <c r="AB434" s="2">
        <f t="shared" si="716"/>
        <v>0</v>
      </c>
      <c r="AC434" s="2">
        <f t="shared" si="717"/>
        <v>0</v>
      </c>
      <c r="AD434" s="2">
        <f t="shared" si="718"/>
        <v>0</v>
      </c>
      <c r="AE434" s="2">
        <f t="shared" si="719"/>
        <v>0</v>
      </c>
      <c r="AF434" s="2">
        <v>0</v>
      </c>
      <c r="AG434" s="2">
        <v>0</v>
      </c>
      <c r="AH434" s="2">
        <v>0</v>
      </c>
      <c r="AI434" s="2">
        <v>0</v>
      </c>
      <c r="AJ434" s="2">
        <f>(+AB434*(1+AD$3))*AD$6</f>
        <v>0</v>
      </c>
      <c r="AK434" s="87">
        <f t="shared" si="655"/>
        <v>0</v>
      </c>
      <c r="AL434" s="247"/>
      <c r="AM434" s="286" t="str">
        <f t="shared" si="713"/>
        <v>3.7.D - Mitigation Plan for Other Features</v>
      </c>
      <c r="AN434" s="286"/>
      <c r="AO434" s="116"/>
      <c r="AP434" s="114"/>
      <c r="AQ434" s="114"/>
      <c r="AR434" s="114"/>
      <c r="AS434" s="114"/>
      <c r="AT434" s="114"/>
      <c r="AU434" s="114"/>
      <c r="AV434" s="114"/>
      <c r="AW434" s="114"/>
      <c r="AX434" s="1">
        <v>0</v>
      </c>
    </row>
    <row r="435" spans="1:50" ht="15" customHeight="1" x14ac:dyDescent="0.2">
      <c r="A435" t="s">
        <v>54</v>
      </c>
      <c r="B435" s="287" t="s">
        <v>399</v>
      </c>
      <c r="C435" s="287"/>
      <c r="D435" s="73"/>
      <c r="E435" s="183">
        <f>SUM(E431:E434)</f>
        <v>0</v>
      </c>
      <c r="F435" s="183">
        <f t="shared" ref="F435:S435" si="720">SUM(F431:F434)</f>
        <v>0</v>
      </c>
      <c r="G435" s="183">
        <f t="shared" si="720"/>
        <v>0</v>
      </c>
      <c r="H435" s="183">
        <f t="shared" si="720"/>
        <v>0</v>
      </c>
      <c r="I435" s="183">
        <f t="shared" si="720"/>
        <v>0</v>
      </c>
      <c r="J435" s="183">
        <f t="shared" si="720"/>
        <v>0</v>
      </c>
      <c r="K435" s="183">
        <f t="shared" si="720"/>
        <v>0</v>
      </c>
      <c r="L435" s="183">
        <f t="shared" si="720"/>
        <v>0</v>
      </c>
      <c r="M435" s="183">
        <f t="shared" si="720"/>
        <v>0</v>
      </c>
      <c r="N435" s="183">
        <f t="shared" si="720"/>
        <v>0</v>
      </c>
      <c r="O435" s="183">
        <f t="shared" si="720"/>
        <v>0</v>
      </c>
      <c r="P435" s="183">
        <f t="shared" si="720"/>
        <v>0</v>
      </c>
      <c r="Q435" s="183">
        <f t="shared" si="720"/>
        <v>0</v>
      </c>
      <c r="R435" s="183">
        <f t="shared" si="720"/>
        <v>0</v>
      </c>
      <c r="S435" s="183">
        <f t="shared" si="720"/>
        <v>0</v>
      </c>
      <c r="T435" s="181">
        <f>SUM(T431:T434)</f>
        <v>0</v>
      </c>
      <c r="U435" s="187">
        <f>SUM(U431:U434)</f>
        <v>0</v>
      </c>
      <c r="W435" s="287" t="str">
        <f t="shared" si="712"/>
        <v>TOTAL 3.7 - Final Mitigation Plans Coordination</v>
      </c>
      <c r="X435" s="287"/>
      <c r="Y435" s="189"/>
      <c r="Z435" s="188" t="e">
        <f t="shared" si="714"/>
        <v>#DIV/0!</v>
      </c>
      <c r="AA435" s="185">
        <f t="shared" si="715"/>
        <v>0</v>
      </c>
      <c r="AB435" s="186">
        <f t="shared" si="716"/>
        <v>0</v>
      </c>
      <c r="AC435" s="186">
        <f t="shared" si="717"/>
        <v>0</v>
      </c>
      <c r="AD435" s="186">
        <f t="shared" si="718"/>
        <v>0</v>
      </c>
      <c r="AE435" s="186">
        <f>SUM(AE431:AE434)</f>
        <v>0</v>
      </c>
      <c r="AF435" s="186">
        <f>SUM(AF431:AF434)</f>
        <v>0</v>
      </c>
      <c r="AG435" s="186">
        <f>SUM(AG431:AG434)</f>
        <v>0</v>
      </c>
      <c r="AH435" s="186">
        <f>SUM(AH431:AH434)</f>
        <v>0</v>
      </c>
      <c r="AI435" s="186">
        <f>SUM(AI431:AI434)</f>
        <v>0</v>
      </c>
      <c r="AJ435" s="186">
        <f>(+AB435*(1+AD$3))*AD$6</f>
        <v>0</v>
      </c>
      <c r="AK435" s="187">
        <f t="shared" si="655"/>
        <v>0</v>
      </c>
      <c r="AL435" s="246"/>
      <c r="AM435" s="287" t="str">
        <f t="shared" si="713"/>
        <v>TOTAL 3.7 - Final Mitigation Plans Coordination</v>
      </c>
      <c r="AN435" s="287"/>
      <c r="AO435" s="194">
        <f t="shared" ref="AO435:AW435" si="721">SUM(AO431:AO434)*AO9</f>
        <v>0</v>
      </c>
      <c r="AP435" s="194">
        <f t="shared" si="721"/>
        <v>0</v>
      </c>
      <c r="AQ435" s="194">
        <f t="shared" si="721"/>
        <v>0</v>
      </c>
      <c r="AR435" s="194">
        <f t="shared" si="721"/>
        <v>0</v>
      </c>
      <c r="AS435" s="194">
        <f t="shared" si="721"/>
        <v>0</v>
      </c>
      <c r="AT435" s="194">
        <f t="shared" si="721"/>
        <v>0</v>
      </c>
      <c r="AU435" s="194">
        <f t="shared" si="721"/>
        <v>0</v>
      </c>
      <c r="AV435" s="194">
        <f t="shared" si="721"/>
        <v>0</v>
      </c>
      <c r="AW435" s="194">
        <f t="shared" si="721"/>
        <v>0</v>
      </c>
      <c r="AX435" s="184">
        <f>SUM(AX431:AX434)</f>
        <v>0</v>
      </c>
    </row>
    <row r="436" spans="1:50" x14ac:dyDescent="0.2">
      <c r="A436" t="s">
        <v>54</v>
      </c>
      <c r="B436" s="288"/>
      <c r="C436" s="288"/>
      <c r="D436" s="70"/>
      <c r="W436" s="288"/>
      <c r="X436" s="288"/>
      <c r="Y436" s="90"/>
      <c r="AK436" s="87"/>
      <c r="AL436" s="246"/>
      <c r="AM436" s="288"/>
      <c r="AN436" s="288"/>
      <c r="AO436" s="24"/>
      <c r="AX436" s="1"/>
    </row>
    <row r="437" spans="1:50" ht="15" customHeight="1" x14ac:dyDescent="0.2">
      <c r="A437" t="s">
        <v>54</v>
      </c>
      <c r="B437" s="284" t="s">
        <v>400</v>
      </c>
      <c r="C437" s="284"/>
      <c r="D437" s="71"/>
      <c r="E437" s="45"/>
      <c r="F437" s="45"/>
      <c r="G437" s="45"/>
      <c r="H437" s="45"/>
      <c r="I437" s="45"/>
      <c r="J437" s="45"/>
      <c r="K437" s="45"/>
      <c r="L437" s="45"/>
      <c r="M437" s="45"/>
      <c r="N437" s="45"/>
      <c r="O437" s="45"/>
      <c r="P437" s="45"/>
      <c r="Q437" s="45"/>
      <c r="R437" s="45"/>
      <c r="S437" s="45"/>
      <c r="T437" s="56"/>
      <c r="U437" s="231"/>
      <c r="W437" s="284" t="str">
        <f>+B437</f>
        <v>3.8 - Prepare Cost Estimates and Revise Milestone</v>
      </c>
      <c r="X437" s="284"/>
      <c r="Y437" s="91"/>
      <c r="Z437" s="63"/>
      <c r="AA437" s="34"/>
      <c r="AB437" s="64"/>
      <c r="AC437" s="64"/>
      <c r="AD437" s="64"/>
      <c r="AE437" s="64"/>
      <c r="AF437" s="64"/>
      <c r="AG437" s="64"/>
      <c r="AH437" s="64"/>
      <c r="AI437" s="64"/>
      <c r="AJ437" s="64"/>
      <c r="AK437" s="88"/>
      <c r="AL437" s="246"/>
      <c r="AM437" s="284" t="str">
        <f>+B437</f>
        <v>3.8 - Prepare Cost Estimates and Revise Milestone</v>
      </c>
      <c r="AN437" s="284"/>
      <c r="AO437" s="33"/>
      <c r="AP437" s="34"/>
      <c r="AQ437" s="34"/>
      <c r="AR437" s="34"/>
      <c r="AS437" s="34"/>
      <c r="AT437" s="34"/>
      <c r="AU437" s="34"/>
      <c r="AV437" s="34"/>
      <c r="AW437" s="34"/>
      <c r="AX437" s="63"/>
    </row>
    <row r="438" spans="1:50" ht="14.25" customHeight="1" x14ac:dyDescent="0.2">
      <c r="A438" t="s">
        <v>54</v>
      </c>
      <c r="B438" s="281" t="s">
        <v>401</v>
      </c>
      <c r="C438" s="281"/>
      <c r="D438" s="72"/>
      <c r="T438" s="57">
        <f>SUM(E438:S438)</f>
        <v>0</v>
      </c>
      <c r="U438" s="230">
        <f>+E$9*E438+F$9*F438+G$9*G438+H$9*H438+I$9*I438+J$9*J438+K$9*K438+L$9*L438+M$9*M438+N$9*N438+O$9*O438+P$9*P438+Q$9*Q438+R$9*R438+S$9*S438</f>
        <v>0</v>
      </c>
      <c r="W438" s="281" t="str">
        <f>+B438</f>
        <v>3.8.A - Roadway/Interchange Costs</v>
      </c>
      <c r="X438" s="281"/>
      <c r="Y438" s="92">
        <f>+D438</f>
        <v>0</v>
      </c>
      <c r="Z438" s="1" t="e">
        <f t="shared" ref="Z438:Z441" si="722">+AB438/AA438</f>
        <v>#DIV/0!</v>
      </c>
      <c r="AA438">
        <f t="shared" ref="AA438:AA441" si="723">+T438</f>
        <v>0</v>
      </c>
      <c r="AB438" s="2">
        <f t="shared" ref="AB438:AB441" si="724">+U438</f>
        <v>0</v>
      </c>
      <c r="AC438" s="2">
        <f t="shared" ref="AC438:AC441" si="725">+AB438*AD$4</f>
        <v>0</v>
      </c>
      <c r="AD438" s="2">
        <f t="shared" ref="AD438:AD441" si="726">+AB438*AD$5</f>
        <v>0</v>
      </c>
      <c r="AE438" s="2">
        <f t="shared" ref="AE438:AE440" si="727">+AX438</f>
        <v>0</v>
      </c>
      <c r="AF438" s="2">
        <v>0</v>
      </c>
      <c r="AG438" s="2">
        <v>0</v>
      </c>
      <c r="AH438" s="2">
        <v>0</v>
      </c>
      <c r="AI438" s="2">
        <v>0</v>
      </c>
      <c r="AJ438" s="2">
        <f>(+AB438*(1+AD$3))*AD$6</f>
        <v>0</v>
      </c>
      <c r="AK438" s="87">
        <f t="shared" si="655"/>
        <v>0</v>
      </c>
      <c r="AL438" s="246"/>
      <c r="AM438" s="281" t="str">
        <f>+B438</f>
        <v>3.8.A - Roadway/Interchange Costs</v>
      </c>
      <c r="AN438" s="281"/>
      <c r="AO438" s="22"/>
      <c r="AX438" s="1">
        <v>0</v>
      </c>
    </row>
    <row r="439" spans="1:50" ht="14.25" customHeight="1" x14ac:dyDescent="0.2">
      <c r="A439" t="s">
        <v>54</v>
      </c>
      <c r="B439" s="281" t="s">
        <v>402</v>
      </c>
      <c r="C439" s="281"/>
      <c r="D439" s="72"/>
      <c r="T439" s="57">
        <f>SUM(E439:S439)</f>
        <v>0</v>
      </c>
      <c r="U439" s="230">
        <f>+E$9*E439+F$9*F439+G$9*G439+H$9*H439+I$9*I439+J$9*J439+K$9*K439+L$9*L439+M$9*M439+N$9*N439+O$9*O439+P$9*P439+Q$9*Q439+R$9*R439+S$9*S439</f>
        <v>0</v>
      </c>
      <c r="W439" s="281" t="str">
        <f>+B439</f>
        <v>3.8.B- Structures Costs</v>
      </c>
      <c r="X439" s="281"/>
      <c r="Y439" s="92">
        <f>+D439</f>
        <v>0</v>
      </c>
      <c r="Z439" s="1" t="e">
        <f t="shared" si="722"/>
        <v>#DIV/0!</v>
      </c>
      <c r="AA439">
        <f t="shared" si="723"/>
        <v>0</v>
      </c>
      <c r="AB439" s="2">
        <f t="shared" si="724"/>
        <v>0</v>
      </c>
      <c r="AC439" s="2">
        <f t="shared" si="725"/>
        <v>0</v>
      </c>
      <c r="AD439" s="2">
        <f t="shared" si="726"/>
        <v>0</v>
      </c>
      <c r="AE439" s="2">
        <f t="shared" si="727"/>
        <v>0</v>
      </c>
      <c r="AF439" s="2">
        <v>0</v>
      </c>
      <c r="AG439" s="2">
        <v>0</v>
      </c>
      <c r="AH439" s="2">
        <v>0</v>
      </c>
      <c r="AI439" s="2">
        <v>0</v>
      </c>
      <c r="AJ439" s="2">
        <f>(+AB439*(1+AD$3))*AD$6</f>
        <v>0</v>
      </c>
      <c r="AK439" s="87">
        <f t="shared" si="655"/>
        <v>0</v>
      </c>
      <c r="AL439" s="246"/>
      <c r="AM439" s="281" t="str">
        <f>+B439</f>
        <v>3.8.B- Structures Costs</v>
      </c>
      <c r="AN439" s="281"/>
      <c r="AO439" s="22"/>
      <c r="AX439" s="1">
        <v>0</v>
      </c>
    </row>
    <row r="440" spans="1:50" ht="18" customHeight="1" thickBot="1" x14ac:dyDescent="0.25">
      <c r="A440" t="s">
        <v>54</v>
      </c>
      <c r="B440" s="286" t="s">
        <v>403</v>
      </c>
      <c r="C440" s="286"/>
      <c r="D440" s="110"/>
      <c r="E440" s="111"/>
      <c r="F440" s="111"/>
      <c r="G440" s="111"/>
      <c r="H440" s="111"/>
      <c r="I440" s="111"/>
      <c r="J440" s="111"/>
      <c r="K440" s="111"/>
      <c r="L440" s="111"/>
      <c r="M440" s="111"/>
      <c r="N440" s="111"/>
      <c r="O440" s="111"/>
      <c r="P440" s="111"/>
      <c r="Q440" s="111"/>
      <c r="R440" s="111"/>
      <c r="S440" s="111"/>
      <c r="T440" s="57">
        <f>SUM(E440:S440)</f>
        <v>0</v>
      </c>
      <c r="U440" s="230">
        <f>+E$9*E440+F$9*F440+G$9*G440+H$9*H440+I$9*I440+J$9*J440+K$9*K440+L$9*L440+M$9*M440+N$9*N440+O$9*O440+P$9*P440+Q$9*Q440+R$9*R440+S$9*S440</f>
        <v>0</v>
      </c>
      <c r="V440" s="241"/>
      <c r="W440" s="286" t="str">
        <f>+B440</f>
        <v>3.8.C- Utility Costs</v>
      </c>
      <c r="X440" s="286"/>
      <c r="Y440" s="92">
        <f>+D440</f>
        <v>0</v>
      </c>
      <c r="Z440" s="1" t="e">
        <f t="shared" si="722"/>
        <v>#DIV/0!</v>
      </c>
      <c r="AA440">
        <f t="shared" si="723"/>
        <v>0</v>
      </c>
      <c r="AB440" s="2">
        <f t="shared" si="724"/>
        <v>0</v>
      </c>
      <c r="AC440" s="2">
        <f t="shared" si="725"/>
        <v>0</v>
      </c>
      <c r="AD440" s="2">
        <f t="shared" si="726"/>
        <v>0</v>
      </c>
      <c r="AE440" s="2">
        <f t="shared" si="727"/>
        <v>0</v>
      </c>
      <c r="AF440" s="2">
        <v>0</v>
      </c>
      <c r="AG440" s="2">
        <v>0</v>
      </c>
      <c r="AH440" s="2">
        <v>0</v>
      </c>
      <c r="AI440" s="2">
        <v>0</v>
      </c>
      <c r="AJ440" s="2">
        <f>(+AB440*(1+AD$3))*AD$6</f>
        <v>0</v>
      </c>
      <c r="AK440" s="87">
        <f t="shared" si="655"/>
        <v>0</v>
      </c>
      <c r="AL440" s="247"/>
      <c r="AM440" s="286" t="str">
        <f>+B440</f>
        <v>3.8.C- Utility Costs</v>
      </c>
      <c r="AN440" s="286"/>
      <c r="AO440" s="116"/>
      <c r="AP440" s="114"/>
      <c r="AQ440" s="114"/>
      <c r="AR440" s="114"/>
      <c r="AS440" s="114"/>
      <c r="AT440" s="114"/>
      <c r="AU440" s="114"/>
      <c r="AV440" s="114"/>
      <c r="AW440" s="114"/>
      <c r="AX440" s="1">
        <v>0</v>
      </c>
    </row>
    <row r="441" spans="1:50" ht="15" customHeight="1" x14ac:dyDescent="0.2">
      <c r="A441" t="s">
        <v>54</v>
      </c>
      <c r="B441" s="287" t="s">
        <v>404</v>
      </c>
      <c r="C441" s="287"/>
      <c r="D441" s="73"/>
      <c r="E441" s="183">
        <f>SUM(E438:E440)</f>
        <v>0</v>
      </c>
      <c r="F441" s="183">
        <f t="shared" ref="F441:S441" si="728">SUM(F438:F440)</f>
        <v>0</v>
      </c>
      <c r="G441" s="183">
        <f t="shared" si="728"/>
        <v>0</v>
      </c>
      <c r="H441" s="183">
        <f t="shared" si="728"/>
        <v>0</v>
      </c>
      <c r="I441" s="183">
        <f t="shared" si="728"/>
        <v>0</v>
      </c>
      <c r="J441" s="183">
        <f t="shared" si="728"/>
        <v>0</v>
      </c>
      <c r="K441" s="183">
        <f t="shared" si="728"/>
        <v>0</v>
      </c>
      <c r="L441" s="183">
        <f t="shared" si="728"/>
        <v>0</v>
      </c>
      <c r="M441" s="183">
        <f t="shared" si="728"/>
        <v>0</v>
      </c>
      <c r="N441" s="183">
        <f t="shared" si="728"/>
        <v>0</v>
      </c>
      <c r="O441" s="183">
        <f t="shared" si="728"/>
        <v>0</v>
      </c>
      <c r="P441" s="183">
        <f t="shared" si="728"/>
        <v>0</v>
      </c>
      <c r="Q441" s="183">
        <f t="shared" si="728"/>
        <v>0</v>
      </c>
      <c r="R441" s="183">
        <f t="shared" si="728"/>
        <v>0</v>
      </c>
      <c r="S441" s="183">
        <f t="shared" si="728"/>
        <v>0</v>
      </c>
      <c r="T441" s="181">
        <f>SUM(T438:T440)</f>
        <v>0</v>
      </c>
      <c r="U441" s="187">
        <f>SUM(U438:U440)</f>
        <v>0</v>
      </c>
      <c r="W441" s="287" t="str">
        <f>+B441</f>
        <v>TOTAL 3.8 - Prepare Cost Estimates and Revise Milestone</v>
      </c>
      <c r="X441" s="287"/>
      <c r="Y441" s="189"/>
      <c r="Z441" s="188" t="e">
        <f t="shared" si="722"/>
        <v>#DIV/0!</v>
      </c>
      <c r="AA441" s="185">
        <f t="shared" si="723"/>
        <v>0</v>
      </c>
      <c r="AB441" s="186">
        <f t="shared" si="724"/>
        <v>0</v>
      </c>
      <c r="AC441" s="186">
        <f t="shared" si="725"/>
        <v>0</v>
      </c>
      <c r="AD441" s="186">
        <f t="shared" si="726"/>
        <v>0</v>
      </c>
      <c r="AE441" s="186">
        <f>SUM(AE438:AE440)</f>
        <v>0</v>
      </c>
      <c r="AF441" s="186">
        <f>SUM(AF438:AF440)</f>
        <v>0</v>
      </c>
      <c r="AG441" s="186">
        <f>SUM(AG438:AG440)</f>
        <v>0</v>
      </c>
      <c r="AH441" s="186">
        <f>SUM(AH438:AH440)</f>
        <v>0</v>
      </c>
      <c r="AI441" s="186">
        <f>SUM(AI438:AI440)</f>
        <v>0</v>
      </c>
      <c r="AJ441" s="186">
        <f>(+AB441*(1+AD$3))*AD$6</f>
        <v>0</v>
      </c>
      <c r="AK441" s="187">
        <f t="shared" si="655"/>
        <v>0</v>
      </c>
      <c r="AL441" s="246"/>
      <c r="AM441" s="287" t="str">
        <f>+B441</f>
        <v>TOTAL 3.8 - Prepare Cost Estimates and Revise Milestone</v>
      </c>
      <c r="AN441" s="287"/>
      <c r="AO441" s="194">
        <f t="shared" ref="AO441:AW441" si="729">SUM(AO438:AO440)*AO9</f>
        <v>0</v>
      </c>
      <c r="AP441" s="194">
        <f t="shared" si="729"/>
        <v>0</v>
      </c>
      <c r="AQ441" s="194">
        <f t="shared" si="729"/>
        <v>0</v>
      </c>
      <c r="AR441" s="194">
        <f t="shared" si="729"/>
        <v>0</v>
      </c>
      <c r="AS441" s="194">
        <f t="shared" si="729"/>
        <v>0</v>
      </c>
      <c r="AT441" s="194">
        <f t="shared" si="729"/>
        <v>0</v>
      </c>
      <c r="AU441" s="194">
        <f t="shared" si="729"/>
        <v>0</v>
      </c>
      <c r="AV441" s="194">
        <f t="shared" si="729"/>
        <v>0</v>
      </c>
      <c r="AW441" s="194">
        <f t="shared" si="729"/>
        <v>0</v>
      </c>
      <c r="AX441" s="184">
        <f>SUM(AX438:AX440)</f>
        <v>0</v>
      </c>
    </row>
    <row r="442" spans="1:50" x14ac:dyDescent="0.2">
      <c r="A442" t="s">
        <v>54</v>
      </c>
      <c r="B442" s="288"/>
      <c r="C442" s="288"/>
      <c r="D442" s="70"/>
      <c r="W442" s="288"/>
      <c r="X442" s="288"/>
      <c r="Y442" s="90"/>
      <c r="AK442" s="87"/>
      <c r="AL442" s="246"/>
      <c r="AM442" s="288"/>
      <c r="AN442" s="288"/>
      <c r="AO442" s="24"/>
      <c r="AX442" s="1"/>
    </row>
    <row r="443" spans="1:50" ht="15" customHeight="1" x14ac:dyDescent="0.2">
      <c r="A443" t="s">
        <v>54</v>
      </c>
      <c r="B443" s="284" t="s">
        <v>405</v>
      </c>
      <c r="C443" s="284"/>
      <c r="D443" s="71"/>
      <c r="E443" s="45"/>
      <c r="F443" s="45"/>
      <c r="G443" s="45"/>
      <c r="H443" s="45"/>
      <c r="I443" s="45"/>
      <c r="J443" s="45"/>
      <c r="K443" s="45"/>
      <c r="L443" s="45"/>
      <c r="M443" s="45"/>
      <c r="N443" s="45"/>
      <c r="O443" s="45"/>
      <c r="P443" s="45"/>
      <c r="Q443" s="45"/>
      <c r="R443" s="45"/>
      <c r="S443" s="45"/>
      <c r="T443" s="56"/>
      <c r="U443" s="231"/>
      <c r="W443" s="284" t="str">
        <f t="shared" ref="W443:W448" si="730">+B443</f>
        <v>3.9 - Project Management for Environmental  Engineering Phase</v>
      </c>
      <c r="X443" s="284"/>
      <c r="Y443" s="91"/>
      <c r="Z443" s="63"/>
      <c r="AA443" s="34"/>
      <c r="AB443" s="64"/>
      <c r="AC443" s="64"/>
      <c r="AD443" s="64"/>
      <c r="AE443" s="64"/>
      <c r="AF443" s="64"/>
      <c r="AG443" s="64"/>
      <c r="AH443" s="64"/>
      <c r="AI443" s="64"/>
      <c r="AJ443" s="64"/>
      <c r="AK443" s="88"/>
      <c r="AL443" s="246"/>
      <c r="AM443" s="284" t="str">
        <f t="shared" ref="AM443:AM448" si="731">+B443</f>
        <v>3.9 - Project Management for Environmental  Engineering Phase</v>
      </c>
      <c r="AN443" s="284"/>
      <c r="AO443" s="33"/>
      <c r="AP443" s="34"/>
      <c r="AQ443" s="34"/>
      <c r="AR443" s="34"/>
      <c r="AS443" s="34"/>
      <c r="AT443" s="34"/>
      <c r="AU443" s="34"/>
      <c r="AV443" s="34"/>
      <c r="AW443" s="34"/>
      <c r="AX443" s="63"/>
    </row>
    <row r="444" spans="1:50" ht="18" customHeight="1" x14ac:dyDescent="0.2">
      <c r="A444" t="s">
        <v>54</v>
      </c>
      <c r="B444" s="281" t="s">
        <v>406</v>
      </c>
      <c r="C444" s="281"/>
      <c r="D444" s="72"/>
      <c r="T444" s="57">
        <f>SUM(E444:S444)</f>
        <v>0</v>
      </c>
      <c r="U444" s="230">
        <f>+E$9*E444+F$9*F444+G$9*G444+H$9*H444+I$9*I444+J$9*J444+K$9*K444+L$9*L444+M$9*M444+N$9*N444+O$9*O444+P$9*P444+Q$9*Q444+R$9*R444+S$9*S444</f>
        <v>0</v>
      </c>
      <c r="W444" s="281" t="str">
        <f t="shared" si="730"/>
        <v>3.9.A - Meetings</v>
      </c>
      <c r="X444" s="281"/>
      <c r="Y444" s="92">
        <f>+D444</f>
        <v>0</v>
      </c>
      <c r="Z444" s="1" t="e">
        <f t="shared" ref="Z444:Z448" si="732">+AB444/AA444</f>
        <v>#DIV/0!</v>
      </c>
      <c r="AA444">
        <f t="shared" ref="AA444:AA448" si="733">+T444</f>
        <v>0</v>
      </c>
      <c r="AB444" s="2">
        <f t="shared" ref="AB444:AB448" si="734">+U444</f>
        <v>0</v>
      </c>
      <c r="AC444" s="2">
        <f t="shared" ref="AC444:AC448" si="735">+AB444*AD$4</f>
        <v>0</v>
      </c>
      <c r="AD444" s="2">
        <f t="shared" ref="AD444:AD448" si="736">+AB444*AD$5</f>
        <v>0</v>
      </c>
      <c r="AE444" s="2">
        <f t="shared" ref="AE444:AE447" si="737">+AX444</f>
        <v>0</v>
      </c>
      <c r="AF444" s="2">
        <v>0</v>
      </c>
      <c r="AG444" s="2">
        <v>0</v>
      </c>
      <c r="AH444" s="2">
        <v>0</v>
      </c>
      <c r="AI444" s="2">
        <v>0</v>
      </c>
      <c r="AJ444" s="2">
        <f>(+AB444*(1+AD$3))*AD$6</f>
        <v>0</v>
      </c>
      <c r="AK444" s="87">
        <f t="shared" si="655"/>
        <v>0</v>
      </c>
      <c r="AL444" s="246"/>
      <c r="AM444" s="281" t="str">
        <f t="shared" si="731"/>
        <v>3.9.A - Meetings</v>
      </c>
      <c r="AN444" s="281"/>
      <c r="AO444" s="22"/>
      <c r="AX444" s="1">
        <v>0</v>
      </c>
    </row>
    <row r="445" spans="1:50" ht="14.25" customHeight="1" x14ac:dyDescent="0.2">
      <c r="A445" t="s">
        <v>54</v>
      </c>
      <c r="B445" s="281" t="s">
        <v>407</v>
      </c>
      <c r="C445" s="281"/>
      <c r="D445" s="72"/>
      <c r="T445" s="57">
        <f>SUM(E445:S445)</f>
        <v>0</v>
      </c>
      <c r="U445" s="230">
        <f>+E$9*E445+F$9*F445+G$9*G445+H$9*H445+I$9*I445+J$9*J445+K$9*K445+L$9*L445+M$9*M445+N$9*N445+O$9*O445+P$9*P445+Q$9*Q445+R$9*R445+S$9*S445</f>
        <v>0</v>
      </c>
      <c r="W445" s="281" t="str">
        <f t="shared" si="730"/>
        <v>3.9.B - General Oversight</v>
      </c>
      <c r="X445" s="281"/>
      <c r="Y445" s="92">
        <f>+D445</f>
        <v>0</v>
      </c>
      <c r="Z445" s="1" t="e">
        <f t="shared" si="732"/>
        <v>#DIV/0!</v>
      </c>
      <c r="AA445">
        <f t="shared" si="733"/>
        <v>0</v>
      </c>
      <c r="AB445" s="2">
        <f t="shared" si="734"/>
        <v>0</v>
      </c>
      <c r="AC445" s="2">
        <f t="shared" si="735"/>
        <v>0</v>
      </c>
      <c r="AD445" s="2">
        <f t="shared" si="736"/>
        <v>0</v>
      </c>
      <c r="AE445" s="2">
        <f t="shared" si="737"/>
        <v>0</v>
      </c>
      <c r="AF445" s="2">
        <v>0</v>
      </c>
      <c r="AG445" s="2">
        <v>0</v>
      </c>
      <c r="AH445" s="2">
        <v>0</v>
      </c>
      <c r="AI445" s="2">
        <v>0</v>
      </c>
      <c r="AJ445" s="2">
        <f>(+AB445*(1+AD$3))*AD$6</f>
        <v>0</v>
      </c>
      <c r="AK445" s="87">
        <f t="shared" si="655"/>
        <v>0</v>
      </c>
      <c r="AL445" s="246"/>
      <c r="AM445" s="281" t="str">
        <f t="shared" si="731"/>
        <v>3.9.B - General Oversight</v>
      </c>
      <c r="AN445" s="281"/>
      <c r="AO445" s="22"/>
      <c r="AX445" s="1">
        <v>0</v>
      </c>
    </row>
    <row r="446" spans="1:50" ht="14.25" customHeight="1" x14ac:dyDescent="0.2">
      <c r="A446" t="s">
        <v>54</v>
      </c>
      <c r="B446" s="281" t="s">
        <v>408</v>
      </c>
      <c r="C446" s="281"/>
      <c r="D446" s="72"/>
      <c r="T446" s="57">
        <f>SUM(E446:S446)</f>
        <v>0</v>
      </c>
      <c r="U446" s="230">
        <f>+E$9*E446+F$9*F446+G$9*G446+H$9*H446+I$9*I446+J$9*J446+K$9*K446+L$9*L446+M$9*M446+N$9*N446+O$9*O446+P$9*P446+Q$9*Q446+R$9*R446+S$9*S446</f>
        <v>0</v>
      </c>
      <c r="W446" s="281" t="str">
        <f t="shared" si="730"/>
        <v>3.9.C - Project Set Up</v>
      </c>
      <c r="X446" s="281"/>
      <c r="Y446" s="92">
        <f>+D446</f>
        <v>0</v>
      </c>
      <c r="Z446" s="1" t="e">
        <f t="shared" si="732"/>
        <v>#DIV/0!</v>
      </c>
      <c r="AA446">
        <f t="shared" si="733"/>
        <v>0</v>
      </c>
      <c r="AB446" s="2">
        <f t="shared" si="734"/>
        <v>0</v>
      </c>
      <c r="AC446" s="2">
        <f t="shared" si="735"/>
        <v>0</v>
      </c>
      <c r="AD446" s="2">
        <f t="shared" si="736"/>
        <v>0</v>
      </c>
      <c r="AE446" s="2">
        <f t="shared" si="737"/>
        <v>0</v>
      </c>
      <c r="AF446" s="2">
        <v>0</v>
      </c>
      <c r="AG446" s="2">
        <v>0</v>
      </c>
      <c r="AH446" s="2">
        <v>0</v>
      </c>
      <c r="AI446" s="2">
        <v>0</v>
      </c>
      <c r="AJ446" s="2">
        <f>(+AB446*(1+AD$3))*AD$6</f>
        <v>0</v>
      </c>
      <c r="AK446" s="87">
        <f t="shared" si="655"/>
        <v>0</v>
      </c>
      <c r="AL446" s="246"/>
      <c r="AM446" s="281" t="str">
        <f t="shared" si="731"/>
        <v>3.9.C - Project Set Up</v>
      </c>
      <c r="AN446" s="281"/>
      <c r="AO446" s="22"/>
      <c r="AX446" s="1">
        <v>0</v>
      </c>
    </row>
    <row r="447" spans="1:50" ht="14.25" customHeight="1" thickBot="1" x14ac:dyDescent="0.25">
      <c r="A447" t="s">
        <v>54</v>
      </c>
      <c r="B447" s="286" t="s">
        <v>409</v>
      </c>
      <c r="C447" s="286"/>
      <c r="D447" s="110"/>
      <c r="E447" s="111"/>
      <c r="F447" s="111"/>
      <c r="G447" s="111"/>
      <c r="H447" s="111"/>
      <c r="I447" s="111"/>
      <c r="J447" s="111"/>
      <c r="K447" s="111"/>
      <c r="L447" s="111"/>
      <c r="M447" s="111"/>
      <c r="N447" s="111"/>
      <c r="O447" s="111"/>
      <c r="P447" s="111"/>
      <c r="Q447" s="111"/>
      <c r="R447" s="111"/>
      <c r="S447" s="111"/>
      <c r="T447" s="57">
        <f>SUM(E447:S447)</f>
        <v>0</v>
      </c>
      <c r="U447" s="230">
        <f>+E$9*E447+F$9*F447+G$9*G447+H$9*H447+I$9*I447+J$9*J447+K$9*K447+L$9*L447+M$9*M447+N$9*N447+O$9*O447+P$9*P447+Q$9*Q447+R$9*R447+S$9*S447</f>
        <v>0</v>
      </c>
      <c r="V447" s="241"/>
      <c r="W447" s="286" t="str">
        <f t="shared" si="730"/>
        <v>3.9.D - Non Routine (Soft) Items</v>
      </c>
      <c r="X447" s="286"/>
      <c r="Y447" s="92">
        <f>+D447</f>
        <v>0</v>
      </c>
      <c r="Z447" s="1" t="e">
        <f t="shared" si="732"/>
        <v>#DIV/0!</v>
      </c>
      <c r="AA447">
        <f t="shared" si="733"/>
        <v>0</v>
      </c>
      <c r="AB447" s="2">
        <f t="shared" si="734"/>
        <v>0</v>
      </c>
      <c r="AC447" s="2">
        <f t="shared" si="735"/>
        <v>0</v>
      </c>
      <c r="AD447" s="2">
        <f t="shared" si="736"/>
        <v>0</v>
      </c>
      <c r="AE447" s="2">
        <f t="shared" si="737"/>
        <v>0</v>
      </c>
      <c r="AF447" s="2">
        <v>0</v>
      </c>
      <c r="AG447" s="2">
        <v>0</v>
      </c>
      <c r="AH447" s="2">
        <v>0</v>
      </c>
      <c r="AI447" s="2">
        <v>0</v>
      </c>
      <c r="AJ447" s="2">
        <f>(+AB447*(1+AD$3))*AD$6</f>
        <v>0</v>
      </c>
      <c r="AK447" s="87">
        <f t="shared" si="655"/>
        <v>0</v>
      </c>
      <c r="AL447" s="247"/>
      <c r="AM447" s="286" t="str">
        <f t="shared" si="731"/>
        <v>3.9.D - Non Routine (Soft) Items</v>
      </c>
      <c r="AN447" s="286"/>
      <c r="AO447" s="116"/>
      <c r="AP447" s="114"/>
      <c r="AQ447" s="114"/>
      <c r="AR447" s="114"/>
      <c r="AS447" s="114"/>
      <c r="AT447" s="114"/>
      <c r="AU447" s="114"/>
      <c r="AV447" s="114"/>
      <c r="AW447" s="114"/>
      <c r="AX447" s="1">
        <v>0</v>
      </c>
    </row>
    <row r="448" spans="1:50" ht="28.5" customHeight="1" x14ac:dyDescent="0.2">
      <c r="A448" t="s">
        <v>54</v>
      </c>
      <c r="B448" s="287" t="s">
        <v>410</v>
      </c>
      <c r="C448" s="287"/>
      <c r="D448" s="73"/>
      <c r="E448" s="183">
        <f>SUM(E444:E447)</f>
        <v>0</v>
      </c>
      <c r="F448" s="183">
        <f t="shared" ref="F448" si="738">SUM(F444:F447)</f>
        <v>0</v>
      </c>
      <c r="G448" s="183">
        <f t="shared" ref="G448" si="739">SUM(G444:G447)</f>
        <v>0</v>
      </c>
      <c r="H448" s="183">
        <f t="shared" ref="H448" si="740">SUM(H444:H447)</f>
        <v>0</v>
      </c>
      <c r="I448" s="183">
        <f t="shared" ref="I448" si="741">SUM(I444:I447)</f>
        <v>0</v>
      </c>
      <c r="J448" s="183">
        <f t="shared" ref="J448" si="742">SUM(J444:J447)</f>
        <v>0</v>
      </c>
      <c r="K448" s="183">
        <f t="shared" ref="K448" si="743">SUM(K444:K447)</f>
        <v>0</v>
      </c>
      <c r="L448" s="183">
        <f t="shared" ref="L448" si="744">SUM(L444:L447)</f>
        <v>0</v>
      </c>
      <c r="M448" s="183">
        <f t="shared" ref="M448" si="745">SUM(M444:M447)</f>
        <v>0</v>
      </c>
      <c r="N448" s="183">
        <f t="shared" ref="N448" si="746">SUM(N444:N447)</f>
        <v>0</v>
      </c>
      <c r="O448" s="183">
        <f t="shared" ref="O448" si="747">SUM(O444:O447)</f>
        <v>0</v>
      </c>
      <c r="P448" s="183">
        <f t="shared" ref="P448" si="748">SUM(P444:P447)</f>
        <v>0</v>
      </c>
      <c r="Q448" s="183">
        <f t="shared" ref="Q448" si="749">SUM(Q444:Q447)</f>
        <v>0</v>
      </c>
      <c r="R448" s="183">
        <f t="shared" ref="R448" si="750">SUM(R444:R447)</f>
        <v>0</v>
      </c>
      <c r="S448" s="183">
        <f t="shared" ref="S448" si="751">SUM(S444:S447)</f>
        <v>0</v>
      </c>
      <c r="T448" s="181">
        <f>SUM(T444:T447)</f>
        <v>0</v>
      </c>
      <c r="U448" s="187">
        <f>SUM(U444:U447)</f>
        <v>0</v>
      </c>
      <c r="W448" s="287" t="str">
        <f t="shared" si="730"/>
        <v>TOTAL 3.9 - Project Management for 
Environmental  Engineering Phase</v>
      </c>
      <c r="X448" s="287"/>
      <c r="Y448" s="189"/>
      <c r="Z448" s="188" t="e">
        <f t="shared" si="732"/>
        <v>#DIV/0!</v>
      </c>
      <c r="AA448" s="185">
        <f t="shared" si="733"/>
        <v>0</v>
      </c>
      <c r="AB448" s="186">
        <f t="shared" si="734"/>
        <v>0</v>
      </c>
      <c r="AC448" s="186">
        <f t="shared" si="735"/>
        <v>0</v>
      </c>
      <c r="AD448" s="186">
        <f t="shared" si="736"/>
        <v>0</v>
      </c>
      <c r="AE448" s="186">
        <f>SUM(AE444:AE447)</f>
        <v>0</v>
      </c>
      <c r="AF448" s="186">
        <f>SUM(AF444:AF447)</f>
        <v>0</v>
      </c>
      <c r="AG448" s="186">
        <f>SUM(AG444:AG447)</f>
        <v>0</v>
      </c>
      <c r="AH448" s="186">
        <f>SUM(AH444:AH447)</f>
        <v>0</v>
      </c>
      <c r="AI448" s="186">
        <f>SUM(AI444:AI447)</f>
        <v>0</v>
      </c>
      <c r="AJ448" s="186">
        <f>(+AB448*(1+AD$3))*AD$6</f>
        <v>0</v>
      </c>
      <c r="AK448" s="187">
        <f t="shared" si="655"/>
        <v>0</v>
      </c>
      <c r="AL448" s="246"/>
      <c r="AM448" s="287" t="str">
        <f t="shared" si="731"/>
        <v>TOTAL 3.9 - Project Management for 
Environmental  Engineering Phase</v>
      </c>
      <c r="AN448" s="287"/>
      <c r="AO448" s="194">
        <f t="shared" ref="AO448:AW448" si="752">SUM(AO444:AO447)*AO9</f>
        <v>0</v>
      </c>
      <c r="AP448" s="194">
        <f t="shared" si="752"/>
        <v>0</v>
      </c>
      <c r="AQ448" s="194">
        <f t="shared" si="752"/>
        <v>0</v>
      </c>
      <c r="AR448" s="194">
        <f t="shared" si="752"/>
        <v>0</v>
      </c>
      <c r="AS448" s="194">
        <f t="shared" si="752"/>
        <v>0</v>
      </c>
      <c r="AT448" s="194">
        <f t="shared" si="752"/>
        <v>0</v>
      </c>
      <c r="AU448" s="194">
        <f t="shared" si="752"/>
        <v>0</v>
      </c>
      <c r="AV448" s="194">
        <f t="shared" si="752"/>
        <v>0</v>
      </c>
      <c r="AW448" s="194">
        <f t="shared" si="752"/>
        <v>0</v>
      </c>
      <c r="AX448" s="184">
        <f>SUM(AX444:AX447)</f>
        <v>0</v>
      </c>
    </row>
    <row r="449" spans="1:50" x14ac:dyDescent="0.2">
      <c r="A449" t="s">
        <v>54</v>
      </c>
      <c r="B449" s="288"/>
      <c r="C449" s="288"/>
      <c r="D449" s="70"/>
      <c r="W449" s="288"/>
      <c r="X449" s="288"/>
      <c r="Y449" s="90"/>
      <c r="AK449" s="87"/>
      <c r="AL449" s="246"/>
      <c r="AM449" s="288"/>
      <c r="AN449" s="288"/>
      <c r="AO449" s="24"/>
      <c r="AX449" s="1"/>
    </row>
    <row r="450" spans="1:50" ht="15" customHeight="1" x14ac:dyDescent="0.2">
      <c r="A450" t="s">
        <v>54</v>
      </c>
      <c r="B450" s="309" t="s">
        <v>411</v>
      </c>
      <c r="C450" s="309"/>
      <c r="D450" s="71"/>
      <c r="E450" s="45"/>
      <c r="F450" s="45"/>
      <c r="G450" s="45"/>
      <c r="H450" s="45"/>
      <c r="I450" s="45"/>
      <c r="J450" s="45"/>
      <c r="K450" s="45"/>
      <c r="L450" s="45"/>
      <c r="M450" s="45"/>
      <c r="N450" s="45"/>
      <c r="O450" s="45"/>
      <c r="P450" s="45"/>
      <c r="Q450" s="45"/>
      <c r="R450" s="45"/>
      <c r="S450" s="45"/>
      <c r="T450" s="56"/>
      <c r="U450" s="231"/>
      <c r="W450" s="309" t="str">
        <f>+B450</f>
        <v>3.10 - Limited Review</v>
      </c>
      <c r="X450" s="309"/>
      <c r="Y450" s="97"/>
      <c r="Z450" s="63"/>
      <c r="AA450" s="34"/>
      <c r="AB450" s="64"/>
      <c r="AC450" s="64"/>
      <c r="AD450" s="64"/>
      <c r="AE450" s="64"/>
      <c r="AF450" s="64"/>
      <c r="AG450" s="64"/>
      <c r="AH450" s="64"/>
      <c r="AI450" s="64"/>
      <c r="AJ450" s="64"/>
      <c r="AK450" s="88"/>
      <c r="AL450" s="246"/>
      <c r="AM450" s="309" t="str">
        <f>+B450</f>
        <v>3.10 - Limited Review</v>
      </c>
      <c r="AN450" s="309"/>
      <c r="AO450" s="40"/>
      <c r="AP450" s="34"/>
      <c r="AQ450" s="34"/>
      <c r="AR450" s="34"/>
      <c r="AS450" s="34"/>
      <c r="AT450" s="34"/>
      <c r="AU450" s="34"/>
      <c r="AV450" s="34"/>
      <c r="AW450" s="34"/>
      <c r="AX450" s="63"/>
    </row>
    <row r="451" spans="1:50" ht="14.25" customHeight="1" thickBot="1" x14ac:dyDescent="0.25">
      <c r="A451" t="s">
        <v>54</v>
      </c>
      <c r="B451" s="281" t="s">
        <v>412</v>
      </c>
      <c r="C451" s="281"/>
      <c r="D451" s="72"/>
      <c r="T451" s="57">
        <f>SUM(E451:S451)</f>
        <v>0</v>
      </c>
      <c r="U451" s="230">
        <f>+E$9*E451+F$9*F451+G$9*G451+H$9*H451+I$9*I451+J$9*J451+K$9*K451+L$9*L451+M$9*M451+N$9*N451+O$9*O451+P$9*P451+Q$9*Q451+R$9*R451+S$9*S451</f>
        <v>0</v>
      </c>
      <c r="W451" s="281" t="str">
        <f>+B451</f>
        <v>3.10.A - QA/QC for Limited Review</v>
      </c>
      <c r="X451" s="281"/>
      <c r="Y451" s="92">
        <f>+D451</f>
        <v>0</v>
      </c>
      <c r="Z451" s="1" t="e">
        <f>+AB451/AA451</f>
        <v>#DIV/0!</v>
      </c>
      <c r="AA451">
        <f>+T451</f>
        <v>0</v>
      </c>
      <c r="AB451" s="2">
        <f>+U451</f>
        <v>0</v>
      </c>
      <c r="AC451" s="2">
        <f>+AB451*AD$4</f>
        <v>0</v>
      </c>
      <c r="AD451" s="2">
        <f>+AB451*AD$5</f>
        <v>0</v>
      </c>
      <c r="AE451" s="2">
        <f>+AX451</f>
        <v>0</v>
      </c>
      <c r="AF451" s="2">
        <v>0</v>
      </c>
      <c r="AG451" s="2">
        <v>0</v>
      </c>
      <c r="AH451" s="2">
        <v>0</v>
      </c>
      <c r="AI451" s="2">
        <v>0</v>
      </c>
      <c r="AJ451" s="2">
        <f>(+AB451*(1+AD$3))*AD$6</f>
        <v>0</v>
      </c>
      <c r="AK451" s="87">
        <f t="shared" si="655"/>
        <v>0</v>
      </c>
      <c r="AL451" s="246"/>
      <c r="AM451" s="281" t="str">
        <f>+B451</f>
        <v>3.10.A - QA/QC for Limited Review</v>
      </c>
      <c r="AN451" s="281"/>
      <c r="AO451" s="22"/>
      <c r="AX451" s="1">
        <v>0</v>
      </c>
    </row>
    <row r="452" spans="1:50" ht="15" customHeight="1" x14ac:dyDescent="0.2">
      <c r="A452" t="s">
        <v>54</v>
      </c>
      <c r="B452" s="289" t="s">
        <v>413</v>
      </c>
      <c r="C452" s="289"/>
      <c r="D452" s="210"/>
      <c r="E452" s="183">
        <f>SUM(E451)</f>
        <v>0</v>
      </c>
      <c r="F452" s="183">
        <f t="shared" ref="F452" si="753">SUM(F451)</f>
        <v>0</v>
      </c>
      <c r="G452" s="183">
        <f t="shared" ref="G452" si="754">SUM(G451)</f>
        <v>0</v>
      </c>
      <c r="H452" s="183">
        <f t="shared" ref="H452" si="755">SUM(H451)</f>
        <v>0</v>
      </c>
      <c r="I452" s="183">
        <f t="shared" ref="I452" si="756">SUM(I451)</f>
        <v>0</v>
      </c>
      <c r="J452" s="183">
        <f t="shared" ref="J452" si="757">SUM(J451)</f>
        <v>0</v>
      </c>
      <c r="K452" s="183">
        <f t="shared" ref="K452" si="758">SUM(K451)</f>
        <v>0</v>
      </c>
      <c r="L452" s="183">
        <f t="shared" ref="L452" si="759">SUM(L451)</f>
        <v>0</v>
      </c>
      <c r="M452" s="183">
        <f t="shared" ref="M452" si="760">SUM(M451)</f>
        <v>0</v>
      </c>
      <c r="N452" s="183">
        <f t="shared" ref="N452" si="761">SUM(N451)</f>
        <v>0</v>
      </c>
      <c r="O452" s="183">
        <f t="shared" ref="O452" si="762">SUM(O451)</f>
        <v>0</v>
      </c>
      <c r="P452" s="183">
        <f t="shared" ref="P452" si="763">SUM(P451)</f>
        <v>0</v>
      </c>
      <c r="Q452" s="183">
        <f t="shared" ref="Q452" si="764">SUM(Q451)</f>
        <v>0</v>
      </c>
      <c r="R452" s="183">
        <f t="shared" ref="R452" si="765">SUM(R451)</f>
        <v>0</v>
      </c>
      <c r="S452" s="183">
        <f t="shared" ref="S452" si="766">SUM(S451)</f>
        <v>0</v>
      </c>
      <c r="T452" s="181">
        <f>SUM(T451)</f>
        <v>0</v>
      </c>
      <c r="U452" s="187">
        <f>SUM(U451)</f>
        <v>0</v>
      </c>
      <c r="W452" s="289" t="str">
        <f>+B452</f>
        <v>TOTAL 3.10 - Limited Review</v>
      </c>
      <c r="X452" s="311"/>
      <c r="Y452" s="189"/>
      <c r="Z452" s="188" t="e">
        <f t="shared" ref="Z452" si="767">+AB452/AA452</f>
        <v>#DIV/0!</v>
      </c>
      <c r="AA452" s="185">
        <f t="shared" ref="AA452" si="768">+T452</f>
        <v>0</v>
      </c>
      <c r="AB452" s="186">
        <f t="shared" ref="AB452" si="769">+U452</f>
        <v>0</v>
      </c>
      <c r="AC452" s="186">
        <f t="shared" ref="AC452" si="770">+AB452*AD$4</f>
        <v>0</v>
      </c>
      <c r="AD452" s="186">
        <f t="shared" ref="AD452" si="771">+AB452*AD$5</f>
        <v>0</v>
      </c>
      <c r="AE452" s="186">
        <f>SUM(AE451)</f>
        <v>0</v>
      </c>
      <c r="AF452" s="186">
        <f>SUM(AF451)</f>
        <v>0</v>
      </c>
      <c r="AG452" s="186">
        <f>SUM(AG451)</f>
        <v>0</v>
      </c>
      <c r="AH452" s="186">
        <f>SUM(AH451)</f>
        <v>0</v>
      </c>
      <c r="AI452" s="186">
        <f>SUM(AI451)</f>
        <v>0</v>
      </c>
      <c r="AJ452" s="186">
        <f>(+AB452*(1+AD$3))*AD$6</f>
        <v>0</v>
      </c>
      <c r="AK452" s="187">
        <f t="shared" si="655"/>
        <v>0</v>
      </c>
      <c r="AL452" s="246"/>
      <c r="AM452" s="289" t="str">
        <f>+B452</f>
        <v>TOTAL 3.10 - Limited Review</v>
      </c>
      <c r="AN452" s="289"/>
      <c r="AO452" s="194">
        <f t="shared" ref="AO452:AW452" si="772">SUM(AO449:AO451)*AO9</f>
        <v>0</v>
      </c>
      <c r="AP452" s="194">
        <f t="shared" si="772"/>
        <v>0</v>
      </c>
      <c r="AQ452" s="194">
        <f t="shared" si="772"/>
        <v>0</v>
      </c>
      <c r="AR452" s="194">
        <f t="shared" si="772"/>
        <v>0</v>
      </c>
      <c r="AS452" s="194">
        <f t="shared" si="772"/>
        <v>0</v>
      </c>
      <c r="AT452" s="194">
        <f t="shared" si="772"/>
        <v>0</v>
      </c>
      <c r="AU452" s="194">
        <f t="shared" si="772"/>
        <v>0</v>
      </c>
      <c r="AV452" s="194">
        <f t="shared" si="772"/>
        <v>0</v>
      </c>
      <c r="AW452" s="194">
        <f t="shared" si="772"/>
        <v>0</v>
      </c>
      <c r="AX452" s="184">
        <f>SUM(AX451)</f>
        <v>0</v>
      </c>
    </row>
    <row r="453" spans="1:50" ht="15.75" thickBot="1" x14ac:dyDescent="0.25">
      <c r="A453" t="s">
        <v>54</v>
      </c>
      <c r="B453" s="119"/>
      <c r="C453" s="119"/>
      <c r="D453" s="120"/>
      <c r="E453" s="121"/>
      <c r="F453" s="121"/>
      <c r="G453" s="121"/>
      <c r="H453" s="121"/>
      <c r="I453" s="121"/>
      <c r="J453" s="121"/>
      <c r="K453" s="121"/>
      <c r="L453" s="121"/>
      <c r="M453" s="121"/>
      <c r="N453" s="121"/>
      <c r="O453" s="121"/>
      <c r="P453" s="121"/>
      <c r="Q453" s="121"/>
      <c r="R453" s="121"/>
      <c r="S453" s="121"/>
      <c r="T453" s="122"/>
      <c r="U453" s="236"/>
      <c r="V453" s="245"/>
      <c r="W453" s="119"/>
      <c r="X453" s="119"/>
      <c r="Y453" s="123"/>
      <c r="Z453" s="140"/>
      <c r="AA453" s="124"/>
      <c r="AB453" s="155"/>
      <c r="AC453" s="155"/>
      <c r="AD453" s="155"/>
      <c r="AE453" s="155"/>
      <c r="AF453" s="155"/>
      <c r="AG453" s="155"/>
      <c r="AH453" s="155"/>
      <c r="AI453" s="155"/>
      <c r="AJ453" s="155"/>
      <c r="AK453" s="156"/>
      <c r="AL453" s="250"/>
      <c r="AM453" s="119"/>
      <c r="AN453" s="119"/>
      <c r="AO453" s="125"/>
      <c r="AP453" s="124"/>
      <c r="AQ453" s="124"/>
      <c r="AR453" s="124"/>
      <c r="AS453" s="124"/>
      <c r="AT453" s="124"/>
      <c r="AU453" s="124"/>
      <c r="AV453" s="124"/>
      <c r="AW453" s="124"/>
      <c r="AX453" s="140"/>
    </row>
    <row r="454" spans="1:50" s="3" customFormat="1" ht="15" customHeight="1" thickTop="1" x14ac:dyDescent="0.25">
      <c r="A454" t="s">
        <v>54</v>
      </c>
      <c r="B454" s="300" t="s">
        <v>414</v>
      </c>
      <c r="C454" s="300"/>
      <c r="D454" s="69"/>
      <c r="E454" s="81">
        <f>E307+E311+E400+E420+E424+E428+E435+E441+E448+E452</f>
        <v>0</v>
      </c>
      <c r="F454" s="81">
        <f t="shared" ref="F454:S454" si="773">F307+F311+F400+F420+F424+F428+F435+F441+F448+F452</f>
        <v>0</v>
      </c>
      <c r="G454" s="81">
        <f t="shared" si="773"/>
        <v>0</v>
      </c>
      <c r="H454" s="81">
        <f t="shared" si="773"/>
        <v>0</v>
      </c>
      <c r="I454" s="81">
        <f t="shared" si="773"/>
        <v>0</v>
      </c>
      <c r="J454" s="81">
        <f t="shared" si="773"/>
        <v>0</v>
      </c>
      <c r="K454" s="81">
        <f t="shared" si="773"/>
        <v>0</v>
      </c>
      <c r="L454" s="81">
        <f t="shared" si="773"/>
        <v>0</v>
      </c>
      <c r="M454" s="81">
        <f t="shared" si="773"/>
        <v>0</v>
      </c>
      <c r="N454" s="81">
        <f t="shared" si="773"/>
        <v>0</v>
      </c>
      <c r="O454" s="81">
        <f t="shared" si="773"/>
        <v>0</v>
      </c>
      <c r="P454" s="81">
        <f t="shared" si="773"/>
        <v>0</v>
      </c>
      <c r="Q454" s="81">
        <f t="shared" si="773"/>
        <v>0</v>
      </c>
      <c r="R454" s="81">
        <f t="shared" si="773"/>
        <v>0</v>
      </c>
      <c r="S454" s="81">
        <f t="shared" si="773"/>
        <v>0</v>
      </c>
      <c r="T454" s="62">
        <f>SUM(E454:S454)</f>
        <v>0</v>
      </c>
      <c r="U454" s="233">
        <f>U307+U311+U400+U420+U424+U428+U435+U441+U448+U452</f>
        <v>0</v>
      </c>
      <c r="V454" s="243"/>
      <c r="W454" s="300" t="str">
        <f>+B454</f>
        <v>Total - 3 Environmental Engineering Phase</v>
      </c>
      <c r="X454" s="300"/>
      <c r="Y454" s="208"/>
      <c r="Z454" s="190" t="e">
        <f t="shared" ref="Z454" si="774">+AB454/AA454</f>
        <v>#DIV/0!</v>
      </c>
      <c r="AA454" s="191">
        <f t="shared" ref="AA454" si="775">+T454</f>
        <v>0</v>
      </c>
      <c r="AB454" s="192">
        <f>+U454</f>
        <v>0</v>
      </c>
      <c r="AC454" s="192">
        <f t="shared" ref="AC454" si="776">+AB454*AD$4</f>
        <v>0</v>
      </c>
      <c r="AD454" s="192">
        <f t="shared" ref="AD454" si="777">+AB454*AD$5</f>
        <v>0</v>
      </c>
      <c r="AE454" s="192">
        <f>AE307+AE311+AE400+AE420+AE424+AE428+AE435+AE441+AE448+AE452</f>
        <v>0</v>
      </c>
      <c r="AF454" s="192">
        <f>AF307+AF311+AF400+AF420+AF424+AF428+AF435+AF441+AF448+AF452</f>
        <v>0</v>
      </c>
      <c r="AG454" s="192">
        <f>AG307+AG311+AG400+AG420+AG424+AG428+AG435+AG441+AG448+AG452</f>
        <v>0</v>
      </c>
      <c r="AH454" s="192">
        <f>AH307+AH311+AH400+AH420+AH424+AH428+AH435+AH441+AH448+AH452</f>
        <v>0</v>
      </c>
      <c r="AI454" s="192">
        <f>AI307+AI311+AI400+AI420+AI424+AI428+AI435+AI441+AI448+AI452</f>
        <v>0</v>
      </c>
      <c r="AJ454" s="192">
        <f>(+AB454*(1+AD$3))*AD$6</f>
        <v>0</v>
      </c>
      <c r="AK454" s="193">
        <f t="shared" si="655"/>
        <v>0</v>
      </c>
      <c r="AL454" s="249"/>
      <c r="AM454" s="300" t="str">
        <f>+B454</f>
        <v>Total - 3 Environmental Engineering Phase</v>
      </c>
      <c r="AN454" s="300"/>
      <c r="AO454" s="206">
        <f>AO307+AO311+AO400+AO420+AO424+AO428+AO435+AO441+AO448+AO452</f>
        <v>0</v>
      </c>
      <c r="AP454" s="206">
        <f t="shared" ref="AP454:AW454" si="778">AP307+AP311+AP400+AP420+AP424+AP428+AP435+AP441+AP448+AP452</f>
        <v>0</v>
      </c>
      <c r="AQ454" s="206">
        <f t="shared" si="778"/>
        <v>0</v>
      </c>
      <c r="AR454" s="206">
        <f t="shared" si="778"/>
        <v>0</v>
      </c>
      <c r="AS454" s="206">
        <f t="shared" si="778"/>
        <v>0</v>
      </c>
      <c r="AT454" s="206">
        <f t="shared" si="778"/>
        <v>0</v>
      </c>
      <c r="AU454" s="206">
        <f t="shared" si="778"/>
        <v>0</v>
      </c>
      <c r="AV454" s="206">
        <f t="shared" si="778"/>
        <v>0</v>
      </c>
      <c r="AW454" s="206">
        <f t="shared" si="778"/>
        <v>0</v>
      </c>
      <c r="AX454" s="207">
        <f>SUM(AO454:AW454)</f>
        <v>0</v>
      </c>
    </row>
    <row r="455" spans="1:50" ht="15" x14ac:dyDescent="0.2">
      <c r="A455" t="s">
        <v>54</v>
      </c>
      <c r="B455" s="47"/>
      <c r="C455" s="47"/>
      <c r="D455" s="72"/>
      <c r="W455" s="47"/>
      <c r="X455" s="47"/>
      <c r="Y455" s="92"/>
      <c r="AK455" s="87"/>
      <c r="AL455" s="246"/>
      <c r="AM455" s="47"/>
      <c r="AN455" s="47"/>
      <c r="AO455" s="22"/>
      <c r="AX455" s="1"/>
    </row>
    <row r="456" spans="1:50" x14ac:dyDescent="0.2">
      <c r="A456" t="s">
        <v>54</v>
      </c>
      <c r="B456" s="288"/>
      <c r="C456" s="288"/>
      <c r="D456" s="70"/>
      <c r="W456" s="288"/>
      <c r="X456" s="288"/>
      <c r="Y456" s="90"/>
      <c r="AK456" s="87"/>
      <c r="AL456" s="246"/>
      <c r="AM456" s="288"/>
      <c r="AN456" s="288"/>
      <c r="AO456" s="24"/>
      <c r="AX456" s="1"/>
    </row>
    <row r="457" spans="1:50" s="46" customFormat="1" ht="36" customHeight="1" x14ac:dyDescent="0.2">
      <c r="A457" t="s">
        <v>54</v>
      </c>
      <c r="B457" s="307" t="s">
        <v>415</v>
      </c>
      <c r="C457" s="307"/>
      <c r="D457" s="69"/>
      <c r="E457" s="36"/>
      <c r="F457" s="36"/>
      <c r="G457" s="36"/>
      <c r="H457" s="36"/>
      <c r="I457" s="36"/>
      <c r="J457" s="36"/>
      <c r="K457" s="36"/>
      <c r="L457" s="36"/>
      <c r="M457" s="36"/>
      <c r="N457" s="36"/>
      <c r="O457" s="36"/>
      <c r="P457" s="36"/>
      <c r="Q457" s="36"/>
      <c r="R457" s="36"/>
      <c r="S457" s="36"/>
      <c r="T457" s="60"/>
      <c r="U457" s="229"/>
      <c r="V457" s="244"/>
      <c r="W457" s="307" t="str">
        <f>+B457</f>
        <v>  4 - Final Engineering and R/W Phase</v>
      </c>
      <c r="X457" s="307"/>
      <c r="Y457" s="89"/>
      <c r="Z457" s="138"/>
      <c r="AA457" s="37"/>
      <c r="AB457" s="151"/>
      <c r="AC457" s="151"/>
      <c r="AD457" s="151"/>
      <c r="AE457" s="151"/>
      <c r="AF457" s="151"/>
      <c r="AG457" s="151"/>
      <c r="AH457" s="151"/>
      <c r="AI457" s="151"/>
      <c r="AJ457" s="151"/>
      <c r="AK457" s="152"/>
      <c r="AL457" s="244"/>
      <c r="AM457" s="307" t="str">
        <f>+B457</f>
        <v>  4 - Final Engineering and R/W Phase</v>
      </c>
      <c r="AN457" s="307"/>
      <c r="AO457" s="35"/>
      <c r="AP457" s="37"/>
      <c r="AQ457" s="37"/>
      <c r="AR457" s="37"/>
      <c r="AS457" s="37"/>
      <c r="AT457" s="37"/>
      <c r="AU457" s="37"/>
      <c r="AV457" s="37"/>
      <c r="AW457" s="37"/>
      <c r="AX457" s="138"/>
    </row>
    <row r="458" spans="1:50" ht="15" customHeight="1" x14ac:dyDescent="0.2">
      <c r="A458" t="s">
        <v>54</v>
      </c>
      <c r="B458" s="284" t="s">
        <v>416</v>
      </c>
      <c r="C458" s="284"/>
      <c r="D458" s="71"/>
      <c r="E458" s="45"/>
      <c r="F458" s="45"/>
      <c r="G458" s="45"/>
      <c r="H458" s="45"/>
      <c r="I458" s="45"/>
      <c r="J458" s="45"/>
      <c r="K458" s="45"/>
      <c r="L458" s="45"/>
      <c r="M458" s="45"/>
      <c r="N458" s="45"/>
      <c r="O458" s="45"/>
      <c r="P458" s="45"/>
      <c r="Q458" s="45"/>
      <c r="R458" s="45"/>
      <c r="S458" s="45"/>
      <c r="T458" s="56"/>
      <c r="U458" s="231"/>
      <c r="W458" s="284" t="str">
        <f>+B458</f>
        <v>4.1 - Right of Way Acquisition</v>
      </c>
      <c r="X458" s="284"/>
      <c r="Y458" s="91"/>
      <c r="Z458" s="63"/>
      <c r="AA458" s="34"/>
      <c r="AB458" s="64"/>
      <c r="AC458" s="64"/>
      <c r="AD458" s="64"/>
      <c r="AE458" s="64"/>
      <c r="AF458" s="64"/>
      <c r="AG458" s="64"/>
      <c r="AH458" s="64"/>
      <c r="AI458" s="64"/>
      <c r="AJ458" s="64"/>
      <c r="AK458" s="88"/>
      <c r="AL458" s="246"/>
      <c r="AM458" s="284" t="str">
        <f>+B458</f>
        <v>4.1 - Right of Way Acquisition</v>
      </c>
      <c r="AN458" s="284"/>
      <c r="AO458" s="33"/>
      <c r="AP458" s="34"/>
      <c r="AQ458" s="34"/>
      <c r="AR458" s="34"/>
      <c r="AS458" s="34"/>
      <c r="AT458" s="34"/>
      <c r="AU458" s="34"/>
      <c r="AV458" s="34"/>
      <c r="AW458" s="34"/>
      <c r="AX458" s="63"/>
    </row>
    <row r="459" spans="1:50" ht="14.25" customHeight="1" thickBot="1" x14ac:dyDescent="0.25">
      <c r="A459" t="s">
        <v>54</v>
      </c>
      <c r="B459" s="286" t="s">
        <v>417</v>
      </c>
      <c r="C459" s="286"/>
      <c r="D459" s="110"/>
      <c r="E459" s="111"/>
      <c r="F459" s="111"/>
      <c r="G459" s="111"/>
      <c r="H459" s="111"/>
      <c r="I459" s="111"/>
      <c r="J459" s="111"/>
      <c r="K459" s="111"/>
      <c r="L459" s="111"/>
      <c r="M459" s="111"/>
      <c r="N459" s="111"/>
      <c r="O459" s="111"/>
      <c r="P459" s="111"/>
      <c r="Q459" s="111"/>
      <c r="R459" s="111"/>
      <c r="S459" s="111"/>
      <c r="T459" s="57">
        <f>SUM(E459:S459)</f>
        <v>0</v>
      </c>
      <c r="U459" s="230">
        <f>+E$9*E459+F$9*F459+G$9*G459+H$9*H459+I$9*I459+J$9*J459+K$9*K459+L$9*L459+M$9*M459+N$9*N459+O$9*O459+P$9*P459+Q$9*Q459+R$9*R459+S$9*S459</f>
        <v>0</v>
      </c>
      <c r="V459" s="241"/>
      <c r="W459" s="286" t="str">
        <f>+B459</f>
        <v>4.1.A - Right of Way Acquisition</v>
      </c>
      <c r="X459" s="286"/>
      <c r="Y459" s="92">
        <f>+D459</f>
        <v>0</v>
      </c>
      <c r="Z459" s="1" t="e">
        <f>+AB459/AA459</f>
        <v>#DIV/0!</v>
      </c>
      <c r="AA459">
        <f>+T459</f>
        <v>0</v>
      </c>
      <c r="AB459" s="2">
        <f>+U459</f>
        <v>0</v>
      </c>
      <c r="AC459" s="2">
        <f>+AB459*AD$4</f>
        <v>0</v>
      </c>
      <c r="AD459" s="2">
        <f>+AB459*AD$5</f>
        <v>0</v>
      </c>
      <c r="AE459" s="2">
        <f>+AX459</f>
        <v>0</v>
      </c>
      <c r="AF459" s="2">
        <v>0</v>
      </c>
      <c r="AG459" s="2">
        <v>0</v>
      </c>
      <c r="AH459" s="2">
        <v>0</v>
      </c>
      <c r="AI459" s="2">
        <v>0</v>
      </c>
      <c r="AJ459" s="2">
        <f>(+AB459*(1+AD$3))*AD$6</f>
        <v>0</v>
      </c>
      <c r="AK459" s="87">
        <f t="shared" si="655"/>
        <v>0</v>
      </c>
      <c r="AL459" s="247"/>
      <c r="AM459" s="286" t="str">
        <f>+B459</f>
        <v>4.1.A - Right of Way Acquisition</v>
      </c>
      <c r="AN459" s="286"/>
      <c r="AO459" s="116"/>
      <c r="AP459" s="114"/>
      <c r="AQ459" s="114"/>
      <c r="AR459" s="114"/>
      <c r="AS459" s="114"/>
      <c r="AT459" s="114"/>
      <c r="AU459" s="114"/>
      <c r="AV459" s="114"/>
      <c r="AW459" s="114"/>
      <c r="AX459" s="1">
        <v>0</v>
      </c>
    </row>
    <row r="460" spans="1:50" ht="15" customHeight="1" x14ac:dyDescent="0.2">
      <c r="A460" t="s">
        <v>54</v>
      </c>
      <c r="B460" s="287" t="s">
        <v>418</v>
      </c>
      <c r="C460" s="287"/>
      <c r="D460" s="183"/>
      <c r="E460" s="183">
        <f>SUM(E459)</f>
        <v>0</v>
      </c>
      <c r="F460" s="183">
        <f t="shared" ref="F460" si="779">SUM(F459)</f>
        <v>0</v>
      </c>
      <c r="G460" s="183">
        <f t="shared" ref="G460" si="780">SUM(G459)</f>
        <v>0</v>
      </c>
      <c r="H460" s="183">
        <f t="shared" ref="H460" si="781">SUM(H459)</f>
        <v>0</v>
      </c>
      <c r="I460" s="183">
        <f t="shared" ref="I460" si="782">SUM(I459)</f>
        <v>0</v>
      </c>
      <c r="J460" s="183">
        <f t="shared" ref="J460" si="783">SUM(J459)</f>
        <v>0</v>
      </c>
      <c r="K460" s="183">
        <f t="shared" ref="K460" si="784">SUM(K459)</f>
        <v>0</v>
      </c>
      <c r="L460" s="183">
        <f t="shared" ref="L460" si="785">SUM(L459)</f>
        <v>0</v>
      </c>
      <c r="M460" s="183">
        <f t="shared" ref="M460" si="786">SUM(M459)</f>
        <v>0</v>
      </c>
      <c r="N460" s="183">
        <f t="shared" ref="N460" si="787">SUM(N459)</f>
        <v>0</v>
      </c>
      <c r="O460" s="183">
        <f t="shared" ref="O460" si="788">SUM(O459)</f>
        <v>0</v>
      </c>
      <c r="P460" s="183">
        <f t="shared" ref="P460" si="789">SUM(P459)</f>
        <v>0</v>
      </c>
      <c r="Q460" s="183">
        <f t="shared" ref="Q460" si="790">SUM(Q459)</f>
        <v>0</v>
      </c>
      <c r="R460" s="183">
        <f t="shared" ref="R460" si="791">SUM(R459)</f>
        <v>0</v>
      </c>
      <c r="S460" s="183">
        <f t="shared" ref="S460" si="792">SUM(S459)</f>
        <v>0</v>
      </c>
      <c r="T460" s="181">
        <f>SUM(T459)</f>
        <v>0</v>
      </c>
      <c r="U460" s="187">
        <f>SUM(U459)</f>
        <v>0</v>
      </c>
      <c r="W460" s="287" t="str">
        <f>+B460</f>
        <v>TOTAL 4.1 - Right of Way Acquisition</v>
      </c>
      <c r="X460" s="287"/>
      <c r="Y460" s="189"/>
      <c r="Z460" s="188" t="e">
        <f t="shared" ref="Z460" si="793">+AB460/AA460</f>
        <v>#DIV/0!</v>
      </c>
      <c r="AA460" s="185">
        <f t="shared" ref="AA460" si="794">+T460</f>
        <v>0</v>
      </c>
      <c r="AB460" s="186">
        <f t="shared" ref="AB460" si="795">+U460</f>
        <v>0</v>
      </c>
      <c r="AC460" s="186">
        <f t="shared" ref="AC460" si="796">+AB460*AD$4</f>
        <v>0</v>
      </c>
      <c r="AD460" s="186">
        <f t="shared" ref="AD460" si="797">+AB460*AD$5</f>
        <v>0</v>
      </c>
      <c r="AE460" s="186">
        <f>SUM(AE459)</f>
        <v>0</v>
      </c>
      <c r="AF460" s="186">
        <f>SUM(AF459)</f>
        <v>0</v>
      </c>
      <c r="AG460" s="186">
        <f>SUM(AG459)</f>
        <v>0</v>
      </c>
      <c r="AH460" s="186">
        <f>SUM(AH459)</f>
        <v>0</v>
      </c>
      <c r="AI460" s="186">
        <f>SUM(AI459)</f>
        <v>0</v>
      </c>
      <c r="AJ460" s="186">
        <f>(+AB460*(1+AD$3))*AD$6</f>
        <v>0</v>
      </c>
      <c r="AK460" s="187">
        <f t="shared" si="655"/>
        <v>0</v>
      </c>
      <c r="AL460" s="246"/>
      <c r="AM460" s="287" t="str">
        <f>+B460</f>
        <v>TOTAL 4.1 - Right of Way Acquisition</v>
      </c>
      <c r="AN460" s="287"/>
      <c r="AO460" s="194">
        <f t="shared" ref="AO460:AW460" si="798">SUM(AO459)*AO9</f>
        <v>0</v>
      </c>
      <c r="AP460" s="194">
        <f t="shared" si="798"/>
        <v>0</v>
      </c>
      <c r="AQ460" s="194">
        <f t="shared" si="798"/>
        <v>0</v>
      </c>
      <c r="AR460" s="194">
        <f t="shared" si="798"/>
        <v>0</v>
      </c>
      <c r="AS460" s="194">
        <f t="shared" si="798"/>
        <v>0</v>
      </c>
      <c r="AT460" s="194">
        <f t="shared" si="798"/>
        <v>0</v>
      </c>
      <c r="AU460" s="194">
        <f t="shared" si="798"/>
        <v>0</v>
      </c>
      <c r="AV460" s="194">
        <f t="shared" si="798"/>
        <v>0</v>
      </c>
      <c r="AW460" s="194">
        <f t="shared" si="798"/>
        <v>0</v>
      </c>
      <c r="AX460" s="184">
        <f>SUM(AX459)</f>
        <v>0</v>
      </c>
    </row>
    <row r="461" spans="1:50" x14ac:dyDescent="0.2">
      <c r="A461" t="s">
        <v>54</v>
      </c>
      <c r="B461" s="288"/>
      <c r="C461" s="288"/>
      <c r="D461" s="70"/>
      <c r="W461" s="288"/>
      <c r="X461" s="288"/>
      <c r="Y461" s="90"/>
      <c r="AK461" s="87"/>
      <c r="AL461" s="246"/>
      <c r="AM461" s="288"/>
      <c r="AN461" s="288"/>
      <c r="AO461" s="24"/>
      <c r="AX461" s="1"/>
    </row>
    <row r="462" spans="1:50" ht="15" customHeight="1" x14ac:dyDescent="0.2">
      <c r="A462" t="s">
        <v>54</v>
      </c>
      <c r="B462" s="284" t="s">
        <v>419</v>
      </c>
      <c r="C462" s="284"/>
      <c r="D462" s="71"/>
      <c r="E462" s="45"/>
      <c r="F462" s="45"/>
      <c r="G462" s="45"/>
      <c r="H462" s="45"/>
      <c r="I462" s="45"/>
      <c r="J462" s="45"/>
      <c r="K462" s="45"/>
      <c r="L462" s="45"/>
      <c r="M462" s="45"/>
      <c r="N462" s="45"/>
      <c r="O462" s="45"/>
      <c r="P462" s="45"/>
      <c r="Q462" s="45"/>
      <c r="R462" s="45"/>
      <c r="S462" s="45"/>
      <c r="T462" s="56"/>
      <c r="U462" s="231"/>
      <c r="W462" s="284" t="str">
        <f>+B462</f>
        <v>4.2 - Stage 3 Detailed Design Plans</v>
      </c>
      <c r="X462" s="284"/>
      <c r="Y462" s="91"/>
      <c r="Z462" s="63"/>
      <c r="AA462" s="34"/>
      <c r="AB462" s="64"/>
      <c r="AC462" s="64"/>
      <c r="AD462" s="64"/>
      <c r="AE462" s="64"/>
      <c r="AF462" s="64"/>
      <c r="AG462" s="64"/>
      <c r="AH462" s="64"/>
      <c r="AI462" s="64"/>
      <c r="AJ462" s="64"/>
      <c r="AK462" s="88"/>
      <c r="AL462" s="246"/>
      <c r="AM462" s="284" t="str">
        <f>+B462</f>
        <v>4.2 - Stage 3 Detailed Design Plans</v>
      </c>
      <c r="AN462" s="284"/>
      <c r="AO462" s="33"/>
      <c r="AP462" s="34"/>
      <c r="AQ462" s="34"/>
      <c r="AR462" s="34"/>
      <c r="AS462" s="34"/>
      <c r="AT462" s="34"/>
      <c r="AU462" s="34"/>
      <c r="AV462" s="34"/>
      <c r="AW462" s="34"/>
      <c r="AX462" s="63"/>
    </row>
    <row r="463" spans="1:50" x14ac:dyDescent="0.2">
      <c r="A463" t="s">
        <v>54</v>
      </c>
      <c r="B463" s="308"/>
      <c r="C463" s="308"/>
      <c r="D463" s="75"/>
      <c r="W463" s="308"/>
      <c r="X463" s="308"/>
      <c r="Y463" s="98"/>
      <c r="AK463" s="87"/>
      <c r="AL463" s="246"/>
      <c r="AM463" s="308"/>
      <c r="AN463" s="308"/>
      <c r="AO463" s="26"/>
      <c r="AX463" s="1"/>
    </row>
    <row r="464" spans="1:50" ht="14.25" customHeight="1" x14ac:dyDescent="0.2">
      <c r="A464" t="s">
        <v>54</v>
      </c>
      <c r="B464" s="283" t="s">
        <v>420</v>
      </c>
      <c r="C464" s="283"/>
      <c r="D464" s="74"/>
      <c r="E464" s="80"/>
      <c r="F464" s="80"/>
      <c r="G464" s="80"/>
      <c r="H464" s="80"/>
      <c r="I464" s="80"/>
      <c r="J464" s="80"/>
      <c r="K464" s="80"/>
      <c r="L464" s="80"/>
      <c r="M464" s="80"/>
      <c r="N464" s="80"/>
      <c r="O464" s="80"/>
      <c r="P464" s="80"/>
      <c r="Q464" s="80"/>
      <c r="R464" s="80"/>
      <c r="S464" s="80"/>
      <c r="T464" s="58"/>
      <c r="U464" s="232"/>
      <c r="W464" s="283" t="str">
        <f t="shared" ref="W464:W506" si="799">+B464</f>
        <v>4.2.A - Quantities and Notes</v>
      </c>
      <c r="X464" s="283"/>
      <c r="Y464" s="93"/>
      <c r="Z464" s="136"/>
      <c r="AA464" s="39"/>
      <c r="AB464" s="147"/>
      <c r="AC464" s="147"/>
      <c r="AD464" s="147"/>
      <c r="AE464" s="147"/>
      <c r="AF464" s="147"/>
      <c r="AG464" s="147"/>
      <c r="AH464" s="147"/>
      <c r="AI464" s="147"/>
      <c r="AJ464" s="147"/>
      <c r="AK464" s="148"/>
      <c r="AL464" s="246"/>
      <c r="AM464" s="283" t="str">
        <f t="shared" ref="AM464:AM506" si="800">+B464</f>
        <v>4.2.A - Quantities and Notes</v>
      </c>
      <c r="AN464" s="283"/>
      <c r="AO464" s="38"/>
      <c r="AP464" s="39"/>
      <c r="AQ464" s="39"/>
      <c r="AR464" s="39"/>
      <c r="AS464" s="39"/>
      <c r="AT464" s="39"/>
      <c r="AU464" s="39"/>
      <c r="AV464" s="39"/>
      <c r="AW464" s="39"/>
      <c r="AX464" s="136"/>
    </row>
    <row r="465" spans="1:50" ht="14.25" customHeight="1" x14ac:dyDescent="0.2">
      <c r="A465" t="s">
        <v>54</v>
      </c>
      <c r="B465" s="280" t="s">
        <v>421</v>
      </c>
      <c r="C465" s="280"/>
      <c r="D465" s="75"/>
      <c r="T465" s="57">
        <f t="shared" ref="T465:T484" si="801">SUM(E465:S465)</f>
        <v>0</v>
      </c>
      <c r="U465" s="230">
        <f t="shared" ref="U465:U484" si="802">+E$9*E465+F$9*F465+G$9*G465+H$9*H465+I$9*I465+J$9*J465+K$9*K465+L$9*L465+M$9*M465+N$9*N465+O$9*O465+P$9*P465+Q$9*Q465+R$9*R465+S$9*S465</f>
        <v>0</v>
      </c>
      <c r="W465" s="280" t="str">
        <f t="shared" si="799"/>
        <v>4.2.A.A - Pavement Subsummary</v>
      </c>
      <c r="X465" s="280"/>
      <c r="Y465" s="92">
        <f t="shared" ref="Y465:Y484" si="803">+D465</f>
        <v>0</v>
      </c>
      <c r="Z465" s="1" t="e">
        <f t="shared" ref="Z465:Z484" si="804">+AB465/AA465</f>
        <v>#DIV/0!</v>
      </c>
      <c r="AA465">
        <f t="shared" ref="AA465:AA484" si="805">+T465</f>
        <v>0</v>
      </c>
      <c r="AB465" s="2">
        <f t="shared" ref="AB465:AB484" si="806">+U465</f>
        <v>0</v>
      </c>
      <c r="AC465" s="2">
        <f t="shared" ref="AC465:AC484" si="807">+AB465*AD$4</f>
        <v>0</v>
      </c>
      <c r="AD465" s="2">
        <f t="shared" ref="AD465:AD484" si="808">+AB465*AD$5</f>
        <v>0</v>
      </c>
      <c r="AE465" s="2">
        <f t="shared" ref="AE465:AE484" si="809">+AX465</f>
        <v>0</v>
      </c>
      <c r="AF465" s="2">
        <v>0</v>
      </c>
      <c r="AG465" s="2">
        <v>0</v>
      </c>
      <c r="AH465" s="2">
        <v>0</v>
      </c>
      <c r="AI465" s="2">
        <v>0</v>
      </c>
      <c r="AJ465" s="2">
        <f t="shared" ref="AJ465:AJ484" si="810">(+AB465*(1+AD$3))*AD$6</f>
        <v>0</v>
      </c>
      <c r="AK465" s="87">
        <f t="shared" si="655"/>
        <v>0</v>
      </c>
      <c r="AL465" s="246"/>
      <c r="AM465" s="280" t="str">
        <f t="shared" si="800"/>
        <v>4.2.A.A - Pavement Subsummary</v>
      </c>
      <c r="AN465" s="280"/>
      <c r="AO465" s="23"/>
      <c r="AX465" s="1">
        <v>0</v>
      </c>
    </row>
    <row r="466" spans="1:50" ht="14.25" customHeight="1" x14ac:dyDescent="0.2">
      <c r="A466" t="s">
        <v>54</v>
      </c>
      <c r="B466" s="280" t="s">
        <v>422</v>
      </c>
      <c r="C466" s="280"/>
      <c r="D466" s="75"/>
      <c r="T466" s="57">
        <f t="shared" si="801"/>
        <v>0</v>
      </c>
      <c r="U466" s="230">
        <f t="shared" si="802"/>
        <v>0</v>
      </c>
      <c r="W466" s="280" t="str">
        <f t="shared" si="799"/>
        <v>4.2.A.B - Drainage Subsummary</v>
      </c>
      <c r="X466" s="280"/>
      <c r="Y466" s="92">
        <f t="shared" si="803"/>
        <v>0</v>
      </c>
      <c r="Z466" s="1" t="e">
        <f t="shared" si="804"/>
        <v>#DIV/0!</v>
      </c>
      <c r="AA466">
        <f t="shared" si="805"/>
        <v>0</v>
      </c>
      <c r="AB466" s="2">
        <f t="shared" si="806"/>
        <v>0</v>
      </c>
      <c r="AC466" s="2">
        <f t="shared" si="807"/>
        <v>0</v>
      </c>
      <c r="AD466" s="2">
        <f t="shared" si="808"/>
        <v>0</v>
      </c>
      <c r="AE466" s="2">
        <f t="shared" si="809"/>
        <v>0</v>
      </c>
      <c r="AF466" s="2">
        <v>0</v>
      </c>
      <c r="AG466" s="2">
        <v>0</v>
      </c>
      <c r="AH466" s="2">
        <v>0</v>
      </c>
      <c r="AI466" s="2">
        <v>0</v>
      </c>
      <c r="AJ466" s="2">
        <f t="shared" si="810"/>
        <v>0</v>
      </c>
      <c r="AK466" s="87">
        <f t="shared" si="655"/>
        <v>0</v>
      </c>
      <c r="AL466" s="246"/>
      <c r="AM466" s="280" t="str">
        <f t="shared" si="800"/>
        <v>4.2.A.B - Drainage Subsummary</v>
      </c>
      <c r="AN466" s="280"/>
      <c r="AO466" s="23"/>
      <c r="AX466" s="1">
        <v>0</v>
      </c>
    </row>
    <row r="467" spans="1:50" ht="14.25" customHeight="1" x14ac:dyDescent="0.2">
      <c r="A467" t="s">
        <v>54</v>
      </c>
      <c r="B467" s="280" t="s">
        <v>423</v>
      </c>
      <c r="C467" s="280"/>
      <c r="D467" s="75"/>
      <c r="T467" s="57">
        <f t="shared" si="801"/>
        <v>0</v>
      </c>
      <c r="U467" s="230">
        <f t="shared" si="802"/>
        <v>0</v>
      </c>
      <c r="W467" s="280" t="str">
        <f t="shared" si="799"/>
        <v>4.2.A.C - Roadway Subsummary</v>
      </c>
      <c r="X467" s="280"/>
      <c r="Y467" s="92">
        <f t="shared" si="803"/>
        <v>0</v>
      </c>
      <c r="Z467" s="1" t="e">
        <f t="shared" si="804"/>
        <v>#DIV/0!</v>
      </c>
      <c r="AA467">
        <f t="shared" si="805"/>
        <v>0</v>
      </c>
      <c r="AB467" s="2">
        <f t="shared" si="806"/>
        <v>0</v>
      </c>
      <c r="AC467" s="2">
        <f t="shared" si="807"/>
        <v>0</v>
      </c>
      <c r="AD467" s="2">
        <f t="shared" si="808"/>
        <v>0</v>
      </c>
      <c r="AE467" s="2">
        <f t="shared" si="809"/>
        <v>0</v>
      </c>
      <c r="AF467" s="2">
        <v>0</v>
      </c>
      <c r="AG467" s="2">
        <v>0</v>
      </c>
      <c r="AH467" s="2">
        <v>0</v>
      </c>
      <c r="AI467" s="2">
        <v>0</v>
      </c>
      <c r="AJ467" s="2">
        <f t="shared" si="810"/>
        <v>0</v>
      </c>
      <c r="AK467" s="87">
        <f t="shared" si="655"/>
        <v>0</v>
      </c>
      <c r="AL467" s="246"/>
      <c r="AM467" s="280" t="str">
        <f t="shared" si="800"/>
        <v>4.2.A.C - Roadway Subsummary</v>
      </c>
      <c r="AN467" s="280"/>
      <c r="AO467" s="23"/>
      <c r="AX467" s="1">
        <v>0</v>
      </c>
    </row>
    <row r="468" spans="1:50" ht="14.25" customHeight="1" x14ac:dyDescent="0.2">
      <c r="A468" t="s">
        <v>54</v>
      </c>
      <c r="B468" s="280" t="s">
        <v>424</v>
      </c>
      <c r="C468" s="280"/>
      <c r="D468" s="75"/>
      <c r="T468" s="57">
        <f t="shared" si="801"/>
        <v>0</v>
      </c>
      <c r="U468" s="230">
        <f t="shared" si="802"/>
        <v>0</v>
      </c>
      <c r="W468" s="280" t="str">
        <f t="shared" si="799"/>
        <v>4.2.A.D – Not used</v>
      </c>
      <c r="X468" s="280"/>
      <c r="Y468" s="92">
        <f t="shared" si="803"/>
        <v>0</v>
      </c>
      <c r="Z468" s="1" t="e">
        <f t="shared" si="804"/>
        <v>#DIV/0!</v>
      </c>
      <c r="AA468">
        <f t="shared" si="805"/>
        <v>0</v>
      </c>
      <c r="AB468" s="2">
        <f t="shared" si="806"/>
        <v>0</v>
      </c>
      <c r="AC468" s="2">
        <f t="shared" si="807"/>
        <v>0</v>
      </c>
      <c r="AD468" s="2">
        <f t="shared" si="808"/>
        <v>0</v>
      </c>
      <c r="AE468" s="2">
        <f t="shared" si="809"/>
        <v>0</v>
      </c>
      <c r="AF468" s="2">
        <v>0</v>
      </c>
      <c r="AG468" s="2">
        <v>0</v>
      </c>
      <c r="AH468" s="2">
        <v>0</v>
      </c>
      <c r="AI468" s="2">
        <v>0</v>
      </c>
      <c r="AJ468" s="2">
        <f t="shared" si="810"/>
        <v>0</v>
      </c>
      <c r="AK468" s="87">
        <f t="shared" si="655"/>
        <v>0</v>
      </c>
      <c r="AL468" s="246"/>
      <c r="AM468" s="280" t="str">
        <f t="shared" si="800"/>
        <v>4.2.A.D – Not used</v>
      </c>
      <c r="AN468" s="280"/>
      <c r="AO468" s="23"/>
      <c r="AX468" s="1">
        <v>0</v>
      </c>
    </row>
    <row r="469" spans="1:50" ht="14.25" customHeight="1" x14ac:dyDescent="0.2">
      <c r="A469" t="s">
        <v>54</v>
      </c>
      <c r="B469" s="280" t="s">
        <v>425</v>
      </c>
      <c r="C469" s="280"/>
      <c r="D469" s="75"/>
      <c r="T469" s="57">
        <f t="shared" si="801"/>
        <v>0</v>
      </c>
      <c r="U469" s="230">
        <f t="shared" si="802"/>
        <v>0</v>
      </c>
      <c r="W469" s="280" t="str">
        <f t="shared" si="799"/>
        <v>4.2.A.E - Maintenance of Traffic Subsummary</v>
      </c>
      <c r="X469" s="280"/>
      <c r="Y469" s="92">
        <f t="shared" si="803"/>
        <v>0</v>
      </c>
      <c r="Z469" s="1" t="e">
        <f t="shared" si="804"/>
        <v>#DIV/0!</v>
      </c>
      <c r="AA469">
        <f t="shared" si="805"/>
        <v>0</v>
      </c>
      <c r="AB469" s="2">
        <f t="shared" si="806"/>
        <v>0</v>
      </c>
      <c r="AC469" s="2">
        <f t="shared" si="807"/>
        <v>0</v>
      </c>
      <c r="AD469" s="2">
        <f t="shared" si="808"/>
        <v>0</v>
      </c>
      <c r="AE469" s="2">
        <f t="shared" si="809"/>
        <v>0</v>
      </c>
      <c r="AF469" s="2">
        <v>0</v>
      </c>
      <c r="AG469" s="2">
        <v>0</v>
      </c>
      <c r="AH469" s="2">
        <v>0</v>
      </c>
      <c r="AI469" s="2">
        <v>0</v>
      </c>
      <c r="AJ469" s="2">
        <f t="shared" si="810"/>
        <v>0</v>
      </c>
      <c r="AK469" s="87">
        <f t="shared" si="655"/>
        <v>0</v>
      </c>
      <c r="AL469" s="246"/>
      <c r="AM469" s="280" t="str">
        <f t="shared" si="800"/>
        <v>4.2.A.E - Maintenance of Traffic Subsummary</v>
      </c>
      <c r="AN469" s="280"/>
      <c r="AO469" s="23"/>
      <c r="AX469" s="1">
        <v>0</v>
      </c>
    </row>
    <row r="470" spans="1:50" ht="14.25" customHeight="1" x14ac:dyDescent="0.2">
      <c r="A470" t="s">
        <v>54</v>
      </c>
      <c r="B470" s="280" t="s">
        <v>426</v>
      </c>
      <c r="C470" s="280"/>
      <c r="D470" s="75"/>
      <c r="T470" s="57">
        <f t="shared" si="801"/>
        <v>0</v>
      </c>
      <c r="U470" s="230">
        <f t="shared" si="802"/>
        <v>0</v>
      </c>
      <c r="W470" s="280" t="str">
        <f t="shared" si="799"/>
        <v>4.2.A.F - Pavement Marking Subsummary</v>
      </c>
      <c r="X470" s="280"/>
      <c r="Y470" s="92">
        <f t="shared" si="803"/>
        <v>0</v>
      </c>
      <c r="Z470" s="1" t="e">
        <f t="shared" si="804"/>
        <v>#DIV/0!</v>
      </c>
      <c r="AA470">
        <f t="shared" si="805"/>
        <v>0</v>
      </c>
      <c r="AB470" s="2">
        <f t="shared" si="806"/>
        <v>0</v>
      </c>
      <c r="AC470" s="2">
        <f t="shared" si="807"/>
        <v>0</v>
      </c>
      <c r="AD470" s="2">
        <f t="shared" si="808"/>
        <v>0</v>
      </c>
      <c r="AE470" s="2">
        <f t="shared" si="809"/>
        <v>0</v>
      </c>
      <c r="AF470" s="2">
        <v>0</v>
      </c>
      <c r="AG470" s="2">
        <v>0</v>
      </c>
      <c r="AH470" s="2">
        <v>0</v>
      </c>
      <c r="AI470" s="2">
        <v>0</v>
      </c>
      <c r="AJ470" s="2">
        <f t="shared" si="810"/>
        <v>0</v>
      </c>
      <c r="AK470" s="87">
        <f t="shared" si="655"/>
        <v>0</v>
      </c>
      <c r="AL470" s="246"/>
      <c r="AM470" s="280" t="str">
        <f t="shared" si="800"/>
        <v>4.2.A.F - Pavement Marking Subsummary</v>
      </c>
      <c r="AN470" s="280"/>
      <c r="AO470" s="23"/>
      <c r="AX470" s="1">
        <v>0</v>
      </c>
    </row>
    <row r="471" spans="1:50" ht="14.25" customHeight="1" x14ac:dyDescent="0.2">
      <c r="A471" t="s">
        <v>54</v>
      </c>
      <c r="B471" s="280" t="s">
        <v>427</v>
      </c>
      <c r="C471" s="280"/>
      <c r="D471" s="75"/>
      <c r="T471" s="57">
        <f t="shared" si="801"/>
        <v>0</v>
      </c>
      <c r="U471" s="230">
        <f t="shared" si="802"/>
        <v>0</v>
      </c>
      <c r="W471" s="280" t="str">
        <f t="shared" si="799"/>
        <v>4.2.A.G - Signing Subsummary</v>
      </c>
      <c r="X471" s="280"/>
      <c r="Y471" s="92">
        <f t="shared" si="803"/>
        <v>0</v>
      </c>
      <c r="Z471" s="1" t="e">
        <f t="shared" si="804"/>
        <v>#DIV/0!</v>
      </c>
      <c r="AA471">
        <f t="shared" si="805"/>
        <v>0</v>
      </c>
      <c r="AB471" s="2">
        <f t="shared" si="806"/>
        <v>0</v>
      </c>
      <c r="AC471" s="2">
        <f t="shared" si="807"/>
        <v>0</v>
      </c>
      <c r="AD471" s="2">
        <f t="shared" si="808"/>
        <v>0</v>
      </c>
      <c r="AE471" s="2">
        <f t="shared" si="809"/>
        <v>0</v>
      </c>
      <c r="AF471" s="2">
        <v>0</v>
      </c>
      <c r="AG471" s="2">
        <v>0</v>
      </c>
      <c r="AH471" s="2">
        <v>0</v>
      </c>
      <c r="AI471" s="2">
        <v>0</v>
      </c>
      <c r="AJ471" s="2">
        <f t="shared" si="810"/>
        <v>0</v>
      </c>
      <c r="AK471" s="87">
        <f t="shared" si="655"/>
        <v>0</v>
      </c>
      <c r="AL471" s="246"/>
      <c r="AM471" s="280" t="str">
        <f t="shared" si="800"/>
        <v>4.2.A.G - Signing Subsummary</v>
      </c>
      <c r="AN471" s="280"/>
      <c r="AO471" s="23"/>
      <c r="AX471" s="1">
        <v>0</v>
      </c>
    </row>
    <row r="472" spans="1:50" ht="14.25" customHeight="1" x14ac:dyDescent="0.2">
      <c r="A472" t="s">
        <v>54</v>
      </c>
      <c r="B472" s="280" t="s">
        <v>428</v>
      </c>
      <c r="C472" s="280"/>
      <c r="D472" s="75"/>
      <c r="T472" s="57">
        <f t="shared" si="801"/>
        <v>0</v>
      </c>
      <c r="U472" s="230">
        <f t="shared" si="802"/>
        <v>0</v>
      </c>
      <c r="W472" s="280" t="str">
        <f t="shared" si="799"/>
        <v>4.2.A.H - Signal Subsummary</v>
      </c>
      <c r="X472" s="280"/>
      <c r="Y472" s="92">
        <f t="shared" si="803"/>
        <v>0</v>
      </c>
      <c r="Z472" s="1" t="e">
        <f t="shared" si="804"/>
        <v>#DIV/0!</v>
      </c>
      <c r="AA472">
        <f t="shared" si="805"/>
        <v>0</v>
      </c>
      <c r="AB472" s="2">
        <f t="shared" si="806"/>
        <v>0</v>
      </c>
      <c r="AC472" s="2">
        <f t="shared" si="807"/>
        <v>0</v>
      </c>
      <c r="AD472" s="2">
        <f t="shared" si="808"/>
        <v>0</v>
      </c>
      <c r="AE472" s="2">
        <f t="shared" si="809"/>
        <v>0</v>
      </c>
      <c r="AF472" s="2">
        <v>0</v>
      </c>
      <c r="AG472" s="2">
        <v>0</v>
      </c>
      <c r="AH472" s="2">
        <v>0</v>
      </c>
      <c r="AI472" s="2">
        <v>0</v>
      </c>
      <c r="AJ472" s="2">
        <f t="shared" si="810"/>
        <v>0</v>
      </c>
      <c r="AK472" s="87">
        <f t="shared" si="655"/>
        <v>0</v>
      </c>
      <c r="AL472" s="246"/>
      <c r="AM472" s="280" t="str">
        <f t="shared" si="800"/>
        <v>4.2.A.H - Signal Subsummary</v>
      </c>
      <c r="AN472" s="280"/>
      <c r="AO472" s="23"/>
      <c r="AX472" s="1">
        <v>0</v>
      </c>
    </row>
    <row r="473" spans="1:50" ht="14.25" customHeight="1" x14ac:dyDescent="0.2">
      <c r="A473" t="s">
        <v>54</v>
      </c>
      <c r="B473" s="280" t="s">
        <v>429</v>
      </c>
      <c r="C473" s="280"/>
      <c r="D473" s="75"/>
      <c r="T473" s="57">
        <f t="shared" si="801"/>
        <v>0</v>
      </c>
      <c r="U473" s="230">
        <f t="shared" si="802"/>
        <v>0</v>
      </c>
      <c r="W473" s="280" t="str">
        <f t="shared" si="799"/>
        <v>4.2.A.I - Noise Wall Subsummary</v>
      </c>
      <c r="X473" s="280"/>
      <c r="Y473" s="92">
        <f t="shared" si="803"/>
        <v>0</v>
      </c>
      <c r="Z473" s="1" t="e">
        <f t="shared" si="804"/>
        <v>#DIV/0!</v>
      </c>
      <c r="AA473">
        <f t="shared" si="805"/>
        <v>0</v>
      </c>
      <c r="AB473" s="2">
        <f t="shared" si="806"/>
        <v>0</v>
      </c>
      <c r="AC473" s="2">
        <f t="shared" si="807"/>
        <v>0</v>
      </c>
      <c r="AD473" s="2">
        <f t="shared" si="808"/>
        <v>0</v>
      </c>
      <c r="AE473" s="2">
        <f t="shared" si="809"/>
        <v>0</v>
      </c>
      <c r="AF473" s="2">
        <v>0</v>
      </c>
      <c r="AG473" s="2">
        <v>0</v>
      </c>
      <c r="AH473" s="2">
        <v>0</v>
      </c>
      <c r="AI473" s="2">
        <v>0</v>
      </c>
      <c r="AJ473" s="2">
        <f t="shared" si="810"/>
        <v>0</v>
      </c>
      <c r="AK473" s="87">
        <f t="shared" si="655"/>
        <v>0</v>
      </c>
      <c r="AL473" s="246"/>
      <c r="AM473" s="280" t="str">
        <f t="shared" si="800"/>
        <v>4.2.A.I - Noise Wall Subsummary</v>
      </c>
      <c r="AN473" s="280"/>
      <c r="AO473" s="23"/>
      <c r="AX473" s="1">
        <v>0</v>
      </c>
    </row>
    <row r="474" spans="1:50" ht="14.25" customHeight="1" x14ac:dyDescent="0.2">
      <c r="A474" t="s">
        <v>54</v>
      </c>
      <c r="B474" s="280" t="s">
        <v>430</v>
      </c>
      <c r="C474" s="280"/>
      <c r="D474" s="75"/>
      <c r="T474" s="57">
        <f t="shared" si="801"/>
        <v>0</v>
      </c>
      <c r="U474" s="230">
        <f t="shared" si="802"/>
        <v>0</v>
      </c>
      <c r="W474" s="280" t="str">
        <f t="shared" si="799"/>
        <v>4.2.A.J - Retaining Wall Subsummary</v>
      </c>
      <c r="X474" s="280"/>
      <c r="Y474" s="92">
        <f t="shared" si="803"/>
        <v>0</v>
      </c>
      <c r="Z474" s="1" t="e">
        <f t="shared" si="804"/>
        <v>#DIV/0!</v>
      </c>
      <c r="AA474">
        <f t="shared" si="805"/>
        <v>0</v>
      </c>
      <c r="AB474" s="2">
        <f t="shared" si="806"/>
        <v>0</v>
      </c>
      <c r="AC474" s="2">
        <f t="shared" si="807"/>
        <v>0</v>
      </c>
      <c r="AD474" s="2">
        <f t="shared" si="808"/>
        <v>0</v>
      </c>
      <c r="AE474" s="2">
        <f t="shared" si="809"/>
        <v>0</v>
      </c>
      <c r="AF474" s="2">
        <v>0</v>
      </c>
      <c r="AG474" s="2">
        <v>0</v>
      </c>
      <c r="AH474" s="2">
        <v>0</v>
      </c>
      <c r="AI474" s="2">
        <v>0</v>
      </c>
      <c r="AJ474" s="2">
        <f t="shared" si="810"/>
        <v>0</v>
      </c>
      <c r="AK474" s="87">
        <f t="shared" si="655"/>
        <v>0</v>
      </c>
      <c r="AL474" s="246"/>
      <c r="AM474" s="280" t="str">
        <f t="shared" si="800"/>
        <v>4.2.A.J - Retaining Wall Subsummary</v>
      </c>
      <c r="AN474" s="280"/>
      <c r="AO474" s="23"/>
      <c r="AX474" s="1">
        <v>0</v>
      </c>
    </row>
    <row r="475" spans="1:50" ht="14.25" customHeight="1" x14ac:dyDescent="0.2">
      <c r="A475" t="s">
        <v>54</v>
      </c>
      <c r="B475" s="280" t="s">
        <v>431</v>
      </c>
      <c r="C475" s="280"/>
      <c r="D475" s="75"/>
      <c r="T475" s="57">
        <f t="shared" si="801"/>
        <v>0</v>
      </c>
      <c r="U475" s="230">
        <f t="shared" si="802"/>
        <v>0</v>
      </c>
      <c r="W475" s="280" t="str">
        <f t="shared" si="799"/>
        <v>4.2.A.K - Lighting Subsummary</v>
      </c>
      <c r="X475" s="280"/>
      <c r="Y475" s="92">
        <f t="shared" si="803"/>
        <v>0</v>
      </c>
      <c r="Z475" s="1" t="e">
        <f t="shared" si="804"/>
        <v>#DIV/0!</v>
      </c>
      <c r="AA475">
        <f t="shared" si="805"/>
        <v>0</v>
      </c>
      <c r="AB475" s="2">
        <f t="shared" si="806"/>
        <v>0</v>
      </c>
      <c r="AC475" s="2">
        <f t="shared" si="807"/>
        <v>0</v>
      </c>
      <c r="AD475" s="2">
        <f t="shared" si="808"/>
        <v>0</v>
      </c>
      <c r="AE475" s="2">
        <f t="shared" si="809"/>
        <v>0</v>
      </c>
      <c r="AF475" s="2">
        <v>0</v>
      </c>
      <c r="AG475" s="2">
        <v>0</v>
      </c>
      <c r="AH475" s="2">
        <v>0</v>
      </c>
      <c r="AI475" s="2">
        <v>0</v>
      </c>
      <c r="AJ475" s="2">
        <f t="shared" si="810"/>
        <v>0</v>
      </c>
      <c r="AK475" s="87">
        <f t="shared" ref="AK475:AK535" si="811">SUM(AB475:AJ475)</f>
        <v>0</v>
      </c>
      <c r="AL475" s="246"/>
      <c r="AM475" s="280" t="str">
        <f t="shared" si="800"/>
        <v>4.2.A.K - Lighting Subsummary</v>
      </c>
      <c r="AN475" s="280"/>
      <c r="AO475" s="23"/>
      <c r="AX475" s="1">
        <v>0</v>
      </c>
    </row>
    <row r="476" spans="1:50" ht="14.25" customHeight="1" x14ac:dyDescent="0.2">
      <c r="A476" t="s">
        <v>54</v>
      </c>
      <c r="B476" s="280" t="s">
        <v>432</v>
      </c>
      <c r="C476" s="280"/>
      <c r="D476" s="75"/>
      <c r="T476" s="57">
        <f t="shared" si="801"/>
        <v>0</v>
      </c>
      <c r="U476" s="230">
        <f t="shared" si="802"/>
        <v>0</v>
      </c>
      <c r="W476" s="280" t="str">
        <f t="shared" si="799"/>
        <v>4.2.A.L - Landscape Subsummary</v>
      </c>
      <c r="X476" s="280"/>
      <c r="Y476" s="92">
        <f t="shared" si="803"/>
        <v>0</v>
      </c>
      <c r="Z476" s="1" t="e">
        <f t="shared" si="804"/>
        <v>#DIV/0!</v>
      </c>
      <c r="AA476">
        <f t="shared" si="805"/>
        <v>0</v>
      </c>
      <c r="AB476" s="2">
        <f t="shared" si="806"/>
        <v>0</v>
      </c>
      <c r="AC476" s="2">
        <f t="shared" si="807"/>
        <v>0</v>
      </c>
      <c r="AD476" s="2">
        <f t="shared" si="808"/>
        <v>0</v>
      </c>
      <c r="AE476" s="2">
        <f t="shared" si="809"/>
        <v>0</v>
      </c>
      <c r="AF476" s="2">
        <v>0</v>
      </c>
      <c r="AG476" s="2">
        <v>0</v>
      </c>
      <c r="AH476" s="2">
        <v>0</v>
      </c>
      <c r="AI476" s="2">
        <v>0</v>
      </c>
      <c r="AJ476" s="2">
        <f t="shared" si="810"/>
        <v>0</v>
      </c>
      <c r="AK476" s="87">
        <f t="shared" si="811"/>
        <v>0</v>
      </c>
      <c r="AL476" s="246"/>
      <c r="AM476" s="280" t="str">
        <f t="shared" si="800"/>
        <v>4.2.A.L - Landscape Subsummary</v>
      </c>
      <c r="AN476" s="280"/>
      <c r="AO476" s="23"/>
      <c r="AX476" s="1">
        <v>0</v>
      </c>
    </row>
    <row r="477" spans="1:50" ht="14.25" customHeight="1" x14ac:dyDescent="0.2">
      <c r="A477" t="s">
        <v>54</v>
      </c>
      <c r="B477" s="280" t="s">
        <v>433</v>
      </c>
      <c r="C477" s="280"/>
      <c r="D477" s="75"/>
      <c r="T477" s="57">
        <f t="shared" si="801"/>
        <v>0</v>
      </c>
      <c r="U477" s="230">
        <f t="shared" si="802"/>
        <v>0</v>
      </c>
      <c r="W477" s="280" t="str">
        <f t="shared" si="799"/>
        <v>4.2.A.M - General Summary Sheet</v>
      </c>
      <c r="X477" s="280"/>
      <c r="Y477" s="92">
        <f t="shared" si="803"/>
        <v>0</v>
      </c>
      <c r="Z477" s="1" t="e">
        <f t="shared" si="804"/>
        <v>#DIV/0!</v>
      </c>
      <c r="AA477">
        <f t="shared" si="805"/>
        <v>0</v>
      </c>
      <c r="AB477" s="2">
        <f t="shared" si="806"/>
        <v>0</v>
      </c>
      <c r="AC477" s="2">
        <f t="shared" si="807"/>
        <v>0</v>
      </c>
      <c r="AD477" s="2">
        <f t="shared" si="808"/>
        <v>0</v>
      </c>
      <c r="AE477" s="2">
        <f t="shared" si="809"/>
        <v>0</v>
      </c>
      <c r="AF477" s="2">
        <v>0</v>
      </c>
      <c r="AG477" s="2">
        <v>0</v>
      </c>
      <c r="AH477" s="2">
        <v>0</v>
      </c>
      <c r="AI477" s="2">
        <v>0</v>
      </c>
      <c r="AJ477" s="2">
        <f t="shared" si="810"/>
        <v>0</v>
      </c>
      <c r="AK477" s="87">
        <f t="shared" si="811"/>
        <v>0</v>
      </c>
      <c r="AL477" s="246"/>
      <c r="AM477" s="280" t="str">
        <f t="shared" si="800"/>
        <v>4.2.A.M - General Summary Sheet</v>
      </c>
      <c r="AN477" s="280"/>
      <c r="AO477" s="23"/>
      <c r="AX477" s="1">
        <v>0</v>
      </c>
    </row>
    <row r="478" spans="1:50" ht="14.25" customHeight="1" x14ac:dyDescent="0.2">
      <c r="A478" t="s">
        <v>54</v>
      </c>
      <c r="B478" s="280" t="s">
        <v>434</v>
      </c>
      <c r="C478" s="280"/>
      <c r="D478" s="75"/>
      <c r="T478" s="57">
        <f t="shared" si="801"/>
        <v>0</v>
      </c>
      <c r="U478" s="230">
        <f t="shared" si="802"/>
        <v>0</v>
      </c>
      <c r="W478" s="280" t="str">
        <f t="shared" si="799"/>
        <v>4.2.A.N - Bridge Estimated Quantities Sheet</v>
      </c>
      <c r="X478" s="280"/>
      <c r="Y478" s="92">
        <f t="shared" si="803"/>
        <v>0</v>
      </c>
      <c r="Z478" s="1" t="e">
        <f t="shared" si="804"/>
        <v>#DIV/0!</v>
      </c>
      <c r="AA478">
        <f t="shared" si="805"/>
        <v>0</v>
      </c>
      <c r="AB478" s="2">
        <f t="shared" si="806"/>
        <v>0</v>
      </c>
      <c r="AC478" s="2">
        <f t="shared" si="807"/>
        <v>0</v>
      </c>
      <c r="AD478" s="2">
        <f t="shared" si="808"/>
        <v>0</v>
      </c>
      <c r="AE478" s="2">
        <f t="shared" si="809"/>
        <v>0</v>
      </c>
      <c r="AF478" s="2">
        <v>0</v>
      </c>
      <c r="AG478" s="2">
        <v>0</v>
      </c>
      <c r="AH478" s="2">
        <v>0</v>
      </c>
      <c r="AI478" s="2">
        <v>0</v>
      </c>
      <c r="AJ478" s="2">
        <f t="shared" si="810"/>
        <v>0</v>
      </c>
      <c r="AK478" s="87">
        <f t="shared" si="811"/>
        <v>0</v>
      </c>
      <c r="AL478" s="246"/>
      <c r="AM478" s="280" t="str">
        <f t="shared" si="800"/>
        <v>4.2.A.N - Bridge Estimated Quantities Sheet</v>
      </c>
      <c r="AN478" s="280"/>
      <c r="AO478" s="23"/>
      <c r="AX478" s="1">
        <v>0</v>
      </c>
    </row>
    <row r="479" spans="1:50" ht="14.25" customHeight="1" x14ac:dyDescent="0.2">
      <c r="A479" t="s">
        <v>54</v>
      </c>
      <c r="B479" s="280" t="s">
        <v>435</v>
      </c>
      <c r="C479" s="280"/>
      <c r="D479" s="75"/>
      <c r="T479" s="57">
        <f t="shared" si="801"/>
        <v>0</v>
      </c>
      <c r="U479" s="230">
        <f t="shared" si="802"/>
        <v>0</v>
      </c>
      <c r="W479" s="280" t="str">
        <f t="shared" si="799"/>
        <v>4.2.A.O - Reinforcing Steel Schedule</v>
      </c>
      <c r="X479" s="280"/>
      <c r="Y479" s="92">
        <f t="shared" si="803"/>
        <v>0</v>
      </c>
      <c r="Z479" s="1" t="e">
        <f t="shared" si="804"/>
        <v>#DIV/0!</v>
      </c>
      <c r="AA479">
        <f t="shared" si="805"/>
        <v>0</v>
      </c>
      <c r="AB479" s="1">
        <f t="shared" si="806"/>
        <v>0</v>
      </c>
      <c r="AC479" s="1">
        <f t="shared" si="807"/>
        <v>0</v>
      </c>
      <c r="AD479" s="1">
        <f t="shared" si="808"/>
        <v>0</v>
      </c>
      <c r="AE479" s="1">
        <f t="shared" si="809"/>
        <v>0</v>
      </c>
      <c r="AF479" s="1">
        <v>0</v>
      </c>
      <c r="AG479" s="1">
        <v>0</v>
      </c>
      <c r="AH479" s="1">
        <v>0</v>
      </c>
      <c r="AI479" s="1">
        <v>0</v>
      </c>
      <c r="AJ479" s="1">
        <f t="shared" si="810"/>
        <v>0</v>
      </c>
      <c r="AK479" s="272">
        <f t="shared" si="811"/>
        <v>0</v>
      </c>
      <c r="AL479" s="246"/>
      <c r="AM479" s="280" t="str">
        <f t="shared" si="800"/>
        <v>4.2.A.O - Reinforcing Steel Schedule</v>
      </c>
      <c r="AN479" s="280"/>
      <c r="AO479" s="23"/>
      <c r="AX479" s="1">
        <v>0</v>
      </c>
    </row>
    <row r="480" spans="1:50" ht="14.25" customHeight="1" x14ac:dyDescent="0.2">
      <c r="A480" t="s">
        <v>54</v>
      </c>
      <c r="B480" s="280" t="s">
        <v>436</v>
      </c>
      <c r="C480" s="280"/>
      <c r="D480" s="75"/>
      <c r="T480" s="57">
        <f t="shared" si="801"/>
        <v>0</v>
      </c>
      <c r="U480" s="230">
        <f t="shared" si="802"/>
        <v>0</v>
      </c>
      <c r="W480" s="280" t="str">
        <f t="shared" si="799"/>
        <v>4.2.A.P - General Notes</v>
      </c>
      <c r="X480" s="280"/>
      <c r="Y480" s="92">
        <f t="shared" si="803"/>
        <v>0</v>
      </c>
      <c r="Z480" s="1" t="e">
        <f t="shared" si="804"/>
        <v>#DIV/0!</v>
      </c>
      <c r="AA480">
        <f t="shared" si="805"/>
        <v>0</v>
      </c>
      <c r="AB480" s="2">
        <f t="shared" si="806"/>
        <v>0</v>
      </c>
      <c r="AC480" s="2">
        <f t="shared" si="807"/>
        <v>0</v>
      </c>
      <c r="AD480" s="2">
        <f t="shared" si="808"/>
        <v>0</v>
      </c>
      <c r="AE480" s="2">
        <f t="shared" si="809"/>
        <v>0</v>
      </c>
      <c r="AF480" s="2">
        <v>0</v>
      </c>
      <c r="AG480" s="2">
        <v>0</v>
      </c>
      <c r="AH480" s="2">
        <v>0</v>
      </c>
      <c r="AI480" s="2">
        <v>0</v>
      </c>
      <c r="AJ480" s="2">
        <f t="shared" si="810"/>
        <v>0</v>
      </c>
      <c r="AK480" s="87">
        <f t="shared" si="811"/>
        <v>0</v>
      </c>
      <c r="AL480" s="246"/>
      <c r="AM480" s="280" t="str">
        <f t="shared" si="800"/>
        <v>4.2.A.P - General Notes</v>
      </c>
      <c r="AN480" s="280"/>
      <c r="AO480" s="23"/>
      <c r="AX480" s="1">
        <v>0</v>
      </c>
    </row>
    <row r="481" spans="1:50" ht="28.5" customHeight="1" x14ac:dyDescent="0.2">
      <c r="A481" t="s">
        <v>54</v>
      </c>
      <c r="B481" s="280" t="s">
        <v>437</v>
      </c>
      <c r="C481" s="280"/>
      <c r="D481" s="75"/>
      <c r="T481" s="57">
        <f t="shared" si="801"/>
        <v>0</v>
      </c>
      <c r="U481" s="230">
        <f t="shared" si="802"/>
        <v>0</v>
      </c>
      <c r="W481" s="280" t="str">
        <f t="shared" si="799"/>
        <v>4.2.A.Q - Driveway Subsummary or Driveway Details (if included on same sheet)</v>
      </c>
      <c r="X481" s="280"/>
      <c r="Y481" s="92">
        <f t="shared" si="803"/>
        <v>0</v>
      </c>
      <c r="Z481" s="1" t="e">
        <f t="shared" si="804"/>
        <v>#DIV/0!</v>
      </c>
      <c r="AA481">
        <f t="shared" si="805"/>
        <v>0</v>
      </c>
      <c r="AB481" s="2">
        <f t="shared" si="806"/>
        <v>0</v>
      </c>
      <c r="AC481" s="2">
        <f t="shared" si="807"/>
        <v>0</v>
      </c>
      <c r="AD481" s="2">
        <f t="shared" si="808"/>
        <v>0</v>
      </c>
      <c r="AE481" s="2">
        <f t="shared" si="809"/>
        <v>0</v>
      </c>
      <c r="AF481" s="2">
        <v>0</v>
      </c>
      <c r="AG481" s="2">
        <v>0</v>
      </c>
      <c r="AH481" s="2">
        <v>0</v>
      </c>
      <c r="AI481" s="2">
        <v>0</v>
      </c>
      <c r="AJ481" s="2">
        <f t="shared" si="810"/>
        <v>0</v>
      </c>
      <c r="AK481" s="87">
        <f t="shared" si="811"/>
        <v>0</v>
      </c>
      <c r="AL481" s="246"/>
      <c r="AM481" s="280" t="str">
        <f t="shared" si="800"/>
        <v>4.2.A.Q - Driveway Subsummary or Driveway Details (if included on same sheet)</v>
      </c>
      <c r="AN481" s="280"/>
      <c r="AO481" s="23"/>
      <c r="AX481" s="1">
        <v>0</v>
      </c>
    </row>
    <row r="482" spans="1:50" ht="14.25" customHeight="1" x14ac:dyDescent="0.2">
      <c r="A482" t="s">
        <v>54</v>
      </c>
      <c r="B482" s="280" t="s">
        <v>438</v>
      </c>
      <c r="C482" s="280"/>
      <c r="D482" s="75"/>
      <c r="T482" s="57">
        <f t="shared" si="801"/>
        <v>0</v>
      </c>
      <c r="U482" s="230">
        <f t="shared" si="802"/>
        <v>0</v>
      </c>
      <c r="W482" s="280" t="str">
        <f t="shared" si="799"/>
        <v>4.2.A.R - Lighting Notes</v>
      </c>
      <c r="X482" s="280"/>
      <c r="Y482" s="92">
        <f t="shared" si="803"/>
        <v>0</v>
      </c>
      <c r="Z482" s="1" t="e">
        <f t="shared" si="804"/>
        <v>#DIV/0!</v>
      </c>
      <c r="AA482">
        <f t="shared" si="805"/>
        <v>0</v>
      </c>
      <c r="AB482" s="2">
        <f t="shared" si="806"/>
        <v>0</v>
      </c>
      <c r="AC482" s="2">
        <f t="shared" si="807"/>
        <v>0</v>
      </c>
      <c r="AD482" s="2">
        <f t="shared" si="808"/>
        <v>0</v>
      </c>
      <c r="AE482" s="2">
        <f t="shared" si="809"/>
        <v>0</v>
      </c>
      <c r="AF482" s="2">
        <v>0</v>
      </c>
      <c r="AG482" s="2">
        <v>0</v>
      </c>
      <c r="AH482" s="2">
        <v>0</v>
      </c>
      <c r="AI482" s="2">
        <v>0</v>
      </c>
      <c r="AJ482" s="2">
        <f t="shared" si="810"/>
        <v>0</v>
      </c>
      <c r="AK482" s="87">
        <f t="shared" si="811"/>
        <v>0</v>
      </c>
      <c r="AL482" s="246"/>
      <c r="AM482" s="280" t="str">
        <f t="shared" si="800"/>
        <v>4.2.A.R - Lighting Notes</v>
      </c>
      <c r="AN482" s="280"/>
      <c r="AO482" s="23"/>
      <c r="AX482" s="1">
        <v>0</v>
      </c>
    </row>
    <row r="483" spans="1:50" ht="14.25" customHeight="1" x14ac:dyDescent="0.2">
      <c r="A483" t="s">
        <v>54</v>
      </c>
      <c r="B483" s="280" t="s">
        <v>439</v>
      </c>
      <c r="C483" s="280"/>
      <c r="D483" s="75"/>
      <c r="T483" s="57">
        <f t="shared" si="801"/>
        <v>0</v>
      </c>
      <c r="U483" s="230">
        <f t="shared" si="802"/>
        <v>0</v>
      </c>
      <c r="W483" s="280" t="str">
        <f t="shared" si="799"/>
        <v>4.2.A.S – Bridge General Notes</v>
      </c>
      <c r="X483" s="280"/>
      <c r="Y483" s="92">
        <f t="shared" si="803"/>
        <v>0</v>
      </c>
      <c r="Z483" s="1" t="e">
        <f t="shared" si="804"/>
        <v>#DIV/0!</v>
      </c>
      <c r="AA483">
        <f t="shared" si="805"/>
        <v>0</v>
      </c>
      <c r="AB483" s="2">
        <f t="shared" si="806"/>
        <v>0</v>
      </c>
      <c r="AC483" s="2">
        <f t="shared" si="807"/>
        <v>0</v>
      </c>
      <c r="AD483" s="2">
        <f t="shared" si="808"/>
        <v>0</v>
      </c>
      <c r="AE483" s="2">
        <f t="shared" si="809"/>
        <v>0</v>
      </c>
      <c r="AF483" s="2">
        <v>0</v>
      </c>
      <c r="AG483" s="2">
        <v>0</v>
      </c>
      <c r="AH483" s="2">
        <v>0</v>
      </c>
      <c r="AI483" s="2">
        <v>0</v>
      </c>
      <c r="AJ483" s="2">
        <f t="shared" si="810"/>
        <v>0</v>
      </c>
      <c r="AK483" s="87">
        <f t="shared" si="811"/>
        <v>0</v>
      </c>
      <c r="AL483" s="246"/>
      <c r="AM483" s="280" t="str">
        <f t="shared" si="800"/>
        <v>4.2.A.S – Bridge General Notes</v>
      </c>
      <c r="AN483" s="280"/>
      <c r="AO483" s="23"/>
      <c r="AX483" s="1">
        <v>0</v>
      </c>
    </row>
    <row r="484" spans="1:50" ht="14.25" customHeight="1" x14ac:dyDescent="0.2">
      <c r="A484" t="s">
        <v>54</v>
      </c>
      <c r="B484" s="280" t="s">
        <v>440</v>
      </c>
      <c r="C484" s="280"/>
      <c r="D484" s="75"/>
      <c r="T484" s="57">
        <f t="shared" si="801"/>
        <v>0</v>
      </c>
      <c r="U484" s="230">
        <f t="shared" si="802"/>
        <v>0</v>
      </c>
      <c r="W484" s="280" t="str">
        <f t="shared" si="799"/>
        <v>4.2.A.T – Fencing Plan Subsummary</v>
      </c>
      <c r="X484" s="280"/>
      <c r="Y484" s="92">
        <f t="shared" si="803"/>
        <v>0</v>
      </c>
      <c r="Z484" s="1" t="e">
        <f t="shared" si="804"/>
        <v>#DIV/0!</v>
      </c>
      <c r="AA484">
        <f t="shared" si="805"/>
        <v>0</v>
      </c>
      <c r="AB484" s="2">
        <f t="shared" si="806"/>
        <v>0</v>
      </c>
      <c r="AC484" s="2">
        <f t="shared" si="807"/>
        <v>0</v>
      </c>
      <c r="AD484" s="2">
        <f t="shared" si="808"/>
        <v>0</v>
      </c>
      <c r="AE484" s="2">
        <f t="shared" si="809"/>
        <v>0</v>
      </c>
      <c r="AF484" s="2">
        <v>0</v>
      </c>
      <c r="AG484" s="2">
        <v>0</v>
      </c>
      <c r="AH484" s="2">
        <v>0</v>
      </c>
      <c r="AI484" s="2">
        <v>0</v>
      </c>
      <c r="AJ484" s="2">
        <f t="shared" si="810"/>
        <v>0</v>
      </c>
      <c r="AK484" s="87">
        <f t="shared" si="811"/>
        <v>0</v>
      </c>
      <c r="AL484" s="246"/>
      <c r="AM484" s="280" t="str">
        <f t="shared" si="800"/>
        <v>4.2.A.T – Fencing Plan Subsummary</v>
      </c>
      <c r="AN484" s="280"/>
      <c r="AO484" s="23"/>
      <c r="AX484" s="1">
        <v>0</v>
      </c>
    </row>
    <row r="485" spans="1:50" ht="14.25" customHeight="1" x14ac:dyDescent="0.2">
      <c r="A485" t="s">
        <v>54</v>
      </c>
      <c r="B485" s="283" t="s">
        <v>566</v>
      </c>
      <c r="C485" s="283"/>
      <c r="D485" s="74"/>
      <c r="E485" s="80"/>
      <c r="F485" s="80"/>
      <c r="G485" s="80"/>
      <c r="H485" s="80"/>
      <c r="I485" s="80"/>
      <c r="J485" s="80"/>
      <c r="K485" s="80"/>
      <c r="L485" s="80"/>
      <c r="M485" s="80"/>
      <c r="N485" s="80"/>
      <c r="O485" s="80"/>
      <c r="P485" s="80"/>
      <c r="Q485" s="80"/>
      <c r="R485" s="80"/>
      <c r="S485" s="80"/>
      <c r="T485" s="58"/>
      <c r="U485" s="232"/>
      <c r="W485" s="283" t="str">
        <f t="shared" si="799"/>
        <v>4.2.B - Traffic Signal &amp; ITS Plans</v>
      </c>
      <c r="X485" s="283"/>
      <c r="Y485" s="93"/>
      <c r="Z485" s="136"/>
      <c r="AA485" s="39"/>
      <c r="AB485" s="147"/>
      <c r="AC485" s="147"/>
      <c r="AD485" s="147"/>
      <c r="AE485" s="147"/>
      <c r="AF485" s="147"/>
      <c r="AG485" s="147"/>
      <c r="AH485" s="147"/>
      <c r="AI485" s="147"/>
      <c r="AJ485" s="147"/>
      <c r="AK485" s="148"/>
      <c r="AL485" s="246"/>
      <c r="AM485" s="283" t="str">
        <f t="shared" si="800"/>
        <v>4.2.B - Traffic Signal &amp; ITS Plans</v>
      </c>
      <c r="AN485" s="283"/>
      <c r="AO485" s="38"/>
      <c r="AP485" s="39"/>
      <c r="AQ485" s="39"/>
      <c r="AR485" s="39"/>
      <c r="AS485" s="39"/>
      <c r="AT485" s="39"/>
      <c r="AU485" s="39"/>
      <c r="AV485" s="39"/>
      <c r="AW485" s="39"/>
      <c r="AX485" s="136"/>
    </row>
    <row r="486" spans="1:50" ht="14.25" customHeight="1" x14ac:dyDescent="0.2">
      <c r="A486" t="s">
        <v>54</v>
      </c>
      <c r="B486" s="280" t="s">
        <v>441</v>
      </c>
      <c r="C486" s="280"/>
      <c r="D486" s="75"/>
      <c r="T486" s="57">
        <f>SUM(E486:S486)</f>
        <v>0</v>
      </c>
      <c r="U486" s="230">
        <f>+E$9*E486+F$9*F486+G$9*G486+H$9*H486+I$9*I486+J$9*J486+K$9*K486+L$9*L486+M$9*M486+N$9*N486+O$9*O486+P$9*P486+Q$9*Q486+R$9*R486+S$9*S486</f>
        <v>0</v>
      </c>
      <c r="W486" s="280" t="str">
        <f t="shared" si="799"/>
        <v>4.2.B.A - Wiring diagram &amp; pole orientation</v>
      </c>
      <c r="X486" s="280"/>
      <c r="Y486" s="92">
        <f>+D486</f>
        <v>0</v>
      </c>
      <c r="Z486" s="1" t="e">
        <f t="shared" ref="Z486:Z490" si="812">+AB486/AA486</f>
        <v>#DIV/0!</v>
      </c>
      <c r="AA486">
        <f t="shared" ref="AA486:AA490" si="813">+T486</f>
        <v>0</v>
      </c>
      <c r="AB486" s="2">
        <f t="shared" ref="AB486:AB490" si="814">+U486</f>
        <v>0</v>
      </c>
      <c r="AC486" s="2">
        <f t="shared" ref="AC486:AC490" si="815">+AB486*AD$4</f>
        <v>0</v>
      </c>
      <c r="AD486" s="2">
        <f t="shared" ref="AD486:AD490" si="816">+AB486*AD$5</f>
        <v>0</v>
      </c>
      <c r="AE486" s="2">
        <f t="shared" ref="AE486:AE490" si="817">+AX486</f>
        <v>0</v>
      </c>
      <c r="AF486" s="2">
        <v>0</v>
      </c>
      <c r="AG486" s="2">
        <v>0</v>
      </c>
      <c r="AH486" s="2">
        <v>0</v>
      </c>
      <c r="AI486" s="2">
        <v>0</v>
      </c>
      <c r="AJ486" s="2">
        <f>(+AB486*(1+AD$3))*AD$6</f>
        <v>0</v>
      </c>
      <c r="AK486" s="87">
        <f t="shared" si="811"/>
        <v>0</v>
      </c>
      <c r="AL486" s="246"/>
      <c r="AM486" s="280" t="str">
        <f t="shared" si="800"/>
        <v>4.2.B.A - Wiring diagram &amp; pole orientation</v>
      </c>
      <c r="AN486" s="280"/>
      <c r="AO486" s="23"/>
      <c r="AX486" s="1">
        <v>0</v>
      </c>
    </row>
    <row r="487" spans="1:50" ht="14.25" customHeight="1" x14ac:dyDescent="0.2">
      <c r="A487" t="s">
        <v>54</v>
      </c>
      <c r="B487" s="280" t="s">
        <v>442</v>
      </c>
      <c r="C487" s="280"/>
      <c r="D487" s="75"/>
      <c r="T487" s="57">
        <f>SUM(E487:S487)</f>
        <v>0</v>
      </c>
      <c r="U487" s="230">
        <f>+E$9*E487+F$9*F487+G$9*G487+H$9*H487+I$9*I487+J$9*J487+K$9*K487+L$9*L487+M$9*M487+N$9*N487+O$9*O487+P$9*P487+Q$9*Q487+R$9*R487+S$9*S487</f>
        <v>0</v>
      </c>
      <c r="W487" s="280" t="str">
        <f t="shared" si="799"/>
        <v>4.2.B.B - Timing Chart</v>
      </c>
      <c r="X487" s="280"/>
      <c r="Y487" s="92">
        <f>+D487</f>
        <v>0</v>
      </c>
      <c r="Z487" s="1" t="e">
        <f t="shared" si="812"/>
        <v>#DIV/0!</v>
      </c>
      <c r="AA487">
        <f t="shared" si="813"/>
        <v>0</v>
      </c>
      <c r="AB487" s="2">
        <f t="shared" si="814"/>
        <v>0</v>
      </c>
      <c r="AC487" s="2">
        <f t="shared" si="815"/>
        <v>0</v>
      </c>
      <c r="AD487" s="2">
        <f t="shared" si="816"/>
        <v>0</v>
      </c>
      <c r="AE487" s="2">
        <f t="shared" si="817"/>
        <v>0</v>
      </c>
      <c r="AF487" s="2">
        <v>0</v>
      </c>
      <c r="AG487" s="2">
        <v>0</v>
      </c>
      <c r="AH487" s="2">
        <v>0</v>
      </c>
      <c r="AI487" s="2">
        <v>0</v>
      </c>
      <c r="AJ487" s="2">
        <f>(+AB487*(1+AD$3))*AD$6</f>
        <v>0</v>
      </c>
      <c r="AK487" s="87">
        <f t="shared" si="811"/>
        <v>0</v>
      </c>
      <c r="AL487" s="246"/>
      <c r="AM487" s="280" t="str">
        <f t="shared" si="800"/>
        <v>4.2.B.B - Timing Chart</v>
      </c>
      <c r="AN487" s="280"/>
      <c r="AO487" s="23"/>
      <c r="AX487" s="1">
        <v>0</v>
      </c>
    </row>
    <row r="488" spans="1:50" ht="14.25" customHeight="1" x14ac:dyDescent="0.2">
      <c r="A488" t="s">
        <v>54</v>
      </c>
      <c r="B488" s="280" t="s">
        <v>443</v>
      </c>
      <c r="C488" s="280"/>
      <c r="D488" s="75"/>
      <c r="T488" s="57">
        <f>SUM(E488:S488)</f>
        <v>0</v>
      </c>
      <c r="U488" s="230">
        <f>+E$9*E488+F$9*F488+G$9*G488+H$9*H488+I$9*I488+J$9*J488+K$9*K488+L$9*L488+M$9*M488+N$9*N488+O$9*O488+P$9*P488+Q$9*Q488+R$9*R488+S$9*S488</f>
        <v>0</v>
      </c>
      <c r="W488" s="280" t="str">
        <f t="shared" si="799"/>
        <v>4.2.B.C - Elevation Views of Mast Arm Poles</v>
      </c>
      <c r="X488" s="280"/>
      <c r="Y488" s="92">
        <f>+D488</f>
        <v>0</v>
      </c>
      <c r="Z488" s="1" t="e">
        <f t="shared" si="812"/>
        <v>#DIV/0!</v>
      </c>
      <c r="AA488">
        <f t="shared" si="813"/>
        <v>0</v>
      </c>
      <c r="AB488" s="2">
        <f t="shared" si="814"/>
        <v>0</v>
      </c>
      <c r="AC488" s="2">
        <f t="shared" si="815"/>
        <v>0</v>
      </c>
      <c r="AD488" s="2">
        <f t="shared" si="816"/>
        <v>0</v>
      </c>
      <c r="AE488" s="2">
        <f t="shared" si="817"/>
        <v>0</v>
      </c>
      <c r="AF488" s="2">
        <v>0</v>
      </c>
      <c r="AG488" s="2">
        <v>0</v>
      </c>
      <c r="AH488" s="2">
        <v>0</v>
      </c>
      <c r="AI488" s="2">
        <v>0</v>
      </c>
      <c r="AJ488" s="2">
        <f>(+AB488*(1+AD$3))*AD$6</f>
        <v>0</v>
      </c>
      <c r="AK488" s="87">
        <f t="shared" si="811"/>
        <v>0</v>
      </c>
      <c r="AL488" s="246"/>
      <c r="AM488" s="280" t="str">
        <f t="shared" si="800"/>
        <v>4.2.B.C - Elevation Views of Mast Arm Poles</v>
      </c>
      <c r="AN488" s="280"/>
      <c r="AO488" s="23"/>
      <c r="AX488" s="1">
        <v>0</v>
      </c>
    </row>
    <row r="489" spans="1:50" ht="14.25" customHeight="1" x14ac:dyDescent="0.2">
      <c r="A489" t="s">
        <v>54</v>
      </c>
      <c r="B489" s="280" t="s">
        <v>444</v>
      </c>
      <c r="C489" s="280"/>
      <c r="D489" s="75"/>
      <c r="T489" s="57">
        <f>SUM(E489:S489)</f>
        <v>0</v>
      </c>
      <c r="U489" s="230">
        <f>+E$9*E489+F$9*F489+G$9*G489+H$9*H489+I$9*I489+J$9*J489+K$9*K489+L$9*L489+M$9*M489+N$9*N489+O$9*O489+P$9*P489+Q$9*Q489+R$9*R489+S$9*S489</f>
        <v>0</v>
      </c>
      <c r="W489" s="280" t="str">
        <f t="shared" si="799"/>
        <v>4.2.B.D - Traffic Signal Signs</v>
      </c>
      <c r="X489" s="280"/>
      <c r="Y489" s="92">
        <f>+D489</f>
        <v>0</v>
      </c>
      <c r="Z489" s="1" t="e">
        <f t="shared" si="812"/>
        <v>#DIV/0!</v>
      </c>
      <c r="AA489">
        <f t="shared" si="813"/>
        <v>0</v>
      </c>
      <c r="AB489" s="2">
        <f t="shared" si="814"/>
        <v>0</v>
      </c>
      <c r="AC489" s="2">
        <f t="shared" si="815"/>
        <v>0</v>
      </c>
      <c r="AD489" s="2">
        <f t="shared" si="816"/>
        <v>0</v>
      </c>
      <c r="AE489" s="2">
        <f t="shared" si="817"/>
        <v>0</v>
      </c>
      <c r="AF489" s="2">
        <v>0</v>
      </c>
      <c r="AG489" s="2">
        <v>0</v>
      </c>
      <c r="AH489" s="2">
        <v>0</v>
      </c>
      <c r="AI489" s="2">
        <v>0</v>
      </c>
      <c r="AJ489" s="2">
        <f>(+AB489*(1+AD$3))*AD$6</f>
        <v>0</v>
      </c>
      <c r="AK489" s="87">
        <f t="shared" si="811"/>
        <v>0</v>
      </c>
      <c r="AL489" s="246"/>
      <c r="AM489" s="280" t="str">
        <f t="shared" si="800"/>
        <v>4.2.B.D - Traffic Signal Signs</v>
      </c>
      <c r="AN489" s="280"/>
      <c r="AO489" s="23"/>
      <c r="AX489" s="1">
        <v>0</v>
      </c>
    </row>
    <row r="490" spans="1:50" ht="14.25" customHeight="1" x14ac:dyDescent="0.2">
      <c r="A490" t="s">
        <v>54</v>
      </c>
      <c r="B490" s="280" t="s">
        <v>445</v>
      </c>
      <c r="C490" s="280"/>
      <c r="D490" s="75"/>
      <c r="T490" s="57">
        <f>SUM(E490:S490)</f>
        <v>0</v>
      </c>
      <c r="U490" s="230">
        <f>+E$9*E490+F$9*F490+G$9*G490+H$9*H490+I$9*I490+J$9*J490+K$9*K490+L$9*L490+M$9*M490+N$9*N490+O$9*O490+P$9*P490+Q$9*Q490+R$9*R490+S$9*S490</f>
        <v>0</v>
      </c>
      <c r="W490" s="280" t="str">
        <f t="shared" si="799"/>
        <v>4.2.B.E - ITS (Traffic Surveillance)</v>
      </c>
      <c r="X490" s="280"/>
      <c r="Y490" s="92">
        <f>+D490</f>
        <v>0</v>
      </c>
      <c r="Z490" s="1" t="e">
        <f t="shared" si="812"/>
        <v>#DIV/0!</v>
      </c>
      <c r="AA490">
        <f t="shared" si="813"/>
        <v>0</v>
      </c>
      <c r="AB490" s="2">
        <f t="shared" si="814"/>
        <v>0</v>
      </c>
      <c r="AC490" s="2">
        <f t="shared" si="815"/>
        <v>0</v>
      </c>
      <c r="AD490" s="2">
        <f t="shared" si="816"/>
        <v>0</v>
      </c>
      <c r="AE490" s="2">
        <f t="shared" si="817"/>
        <v>0</v>
      </c>
      <c r="AF490" s="2">
        <v>0</v>
      </c>
      <c r="AG490" s="2">
        <v>0</v>
      </c>
      <c r="AH490" s="2">
        <v>0</v>
      </c>
      <c r="AI490" s="2">
        <v>0</v>
      </c>
      <c r="AJ490" s="2">
        <f>(+AB490*(1+AD$3))*AD$6</f>
        <v>0</v>
      </c>
      <c r="AK490" s="87">
        <f t="shared" si="811"/>
        <v>0</v>
      </c>
      <c r="AL490" s="246"/>
      <c r="AM490" s="280" t="str">
        <f t="shared" si="800"/>
        <v>4.2.B.E - ITS (Traffic Surveillance)</v>
      </c>
      <c r="AN490" s="280"/>
      <c r="AO490" s="23"/>
      <c r="AX490" s="1">
        <v>0</v>
      </c>
    </row>
    <row r="491" spans="1:50" ht="14.25" customHeight="1" x14ac:dyDescent="0.2">
      <c r="A491" t="s">
        <v>54</v>
      </c>
      <c r="B491" s="283" t="s">
        <v>446</v>
      </c>
      <c r="C491" s="283"/>
      <c r="D491" s="74"/>
      <c r="E491" s="80"/>
      <c r="F491" s="80"/>
      <c r="G491" s="80"/>
      <c r="H491" s="80"/>
      <c r="I491" s="80"/>
      <c r="J491" s="80"/>
      <c r="K491" s="80"/>
      <c r="L491" s="80"/>
      <c r="M491" s="80"/>
      <c r="N491" s="80"/>
      <c r="O491" s="80"/>
      <c r="P491" s="80"/>
      <c r="Q491" s="80"/>
      <c r="R491" s="80"/>
      <c r="S491" s="80"/>
      <c r="T491" s="58"/>
      <c r="U491" s="232"/>
      <c r="W491" s="283" t="str">
        <f t="shared" si="799"/>
        <v>4.2.C - Signing Plans</v>
      </c>
      <c r="X491" s="283"/>
      <c r="Y491" s="93"/>
      <c r="Z491" s="136"/>
      <c r="AA491" s="39"/>
      <c r="AB491" s="147"/>
      <c r="AC491" s="147"/>
      <c r="AD491" s="147"/>
      <c r="AE491" s="147"/>
      <c r="AF491" s="147"/>
      <c r="AG491" s="147"/>
      <c r="AH491" s="147"/>
      <c r="AI491" s="147"/>
      <c r="AJ491" s="147"/>
      <c r="AK491" s="148"/>
      <c r="AL491" s="246"/>
      <c r="AM491" s="283" t="str">
        <f t="shared" si="800"/>
        <v>4.2.C - Signing Plans</v>
      </c>
      <c r="AN491" s="283"/>
      <c r="AO491" s="38"/>
      <c r="AP491" s="39"/>
      <c r="AQ491" s="39"/>
      <c r="AR491" s="39"/>
      <c r="AS491" s="39"/>
      <c r="AT491" s="39"/>
      <c r="AU491" s="39"/>
      <c r="AV491" s="39"/>
      <c r="AW491" s="39"/>
      <c r="AX491" s="136"/>
    </row>
    <row r="492" spans="1:50" ht="14.25" customHeight="1" x14ac:dyDescent="0.2">
      <c r="A492" t="s">
        <v>54</v>
      </c>
      <c r="B492" s="280" t="s">
        <v>447</v>
      </c>
      <c r="C492" s="280"/>
      <c r="D492" s="75"/>
      <c r="T492" s="57">
        <f>SUM(E492:S492)</f>
        <v>0</v>
      </c>
      <c r="U492" s="230">
        <f>+E$9*E492+F$9*F492+G$9*G492+H$9*H492+I$9*I492+J$9*J492+K$9*K492+L$9*L492+M$9*M492+N$9*N492+O$9*O492+P$9*P492+Q$9*Q492+R$9*R492+S$9*S492</f>
        <v>0</v>
      </c>
      <c r="W492" s="280" t="str">
        <f t="shared" si="799"/>
        <v>4.2.C.A – Signing Plans</v>
      </c>
      <c r="X492" s="280"/>
      <c r="Y492" s="92">
        <f>+D492</f>
        <v>0</v>
      </c>
      <c r="Z492" s="1" t="e">
        <f t="shared" ref="Z492:Z494" si="818">+AB492/AA492</f>
        <v>#DIV/0!</v>
      </c>
      <c r="AA492">
        <f t="shared" ref="AA492:AA494" si="819">+T492</f>
        <v>0</v>
      </c>
      <c r="AB492" s="2">
        <f t="shared" ref="AB492:AB494" si="820">+U492</f>
        <v>0</v>
      </c>
      <c r="AC492" s="2">
        <f t="shared" ref="AC492:AC494" si="821">+AB492*AD$4</f>
        <v>0</v>
      </c>
      <c r="AD492" s="2">
        <f t="shared" ref="AD492:AD494" si="822">+AB492*AD$5</f>
        <v>0</v>
      </c>
      <c r="AE492" s="2">
        <f t="shared" ref="AE492:AE494" si="823">+AX492</f>
        <v>0</v>
      </c>
      <c r="AF492" s="2">
        <v>0</v>
      </c>
      <c r="AG492" s="2">
        <v>0</v>
      </c>
      <c r="AH492" s="2">
        <v>0</v>
      </c>
      <c r="AI492" s="2">
        <v>0</v>
      </c>
      <c r="AJ492" s="2">
        <f>(+AB492*(1+AD$3))*AD$6</f>
        <v>0</v>
      </c>
      <c r="AK492" s="87">
        <f t="shared" si="811"/>
        <v>0</v>
      </c>
      <c r="AL492" s="246"/>
      <c r="AM492" s="280" t="str">
        <f t="shared" si="800"/>
        <v>4.2.C.A – Signing Plans</v>
      </c>
      <c r="AN492" s="280"/>
      <c r="AO492" s="23"/>
      <c r="AX492" s="1">
        <v>0</v>
      </c>
    </row>
    <row r="493" spans="1:50" ht="14.25" customHeight="1" x14ac:dyDescent="0.2">
      <c r="A493" t="s">
        <v>54</v>
      </c>
      <c r="B493" s="280" t="s">
        <v>448</v>
      </c>
      <c r="C493" s="280"/>
      <c r="D493" s="75"/>
      <c r="T493" s="57">
        <f>SUM(E493:S493)</f>
        <v>0</v>
      </c>
      <c r="U493" s="230">
        <f>+E$9*E493+F$9*F493+G$9*G493+H$9*H493+I$9*I493+J$9*J493+K$9*K493+L$9*L493+M$9*M493+N$9*N493+O$9*O493+P$9*P493+Q$9*Q493+R$9*R493+S$9*S493</f>
        <v>0</v>
      </c>
      <c r="W493" s="280" t="str">
        <f t="shared" si="799"/>
        <v>4.2.C.B - Elevation View of Major Signs</v>
      </c>
      <c r="X493" s="280"/>
      <c r="Y493" s="92">
        <f>+D493</f>
        <v>0</v>
      </c>
      <c r="Z493" s="1" t="e">
        <f t="shared" si="818"/>
        <v>#DIV/0!</v>
      </c>
      <c r="AA493">
        <f t="shared" si="819"/>
        <v>0</v>
      </c>
      <c r="AB493" s="2">
        <f t="shared" si="820"/>
        <v>0</v>
      </c>
      <c r="AC493" s="2">
        <f t="shared" si="821"/>
        <v>0</v>
      </c>
      <c r="AD493" s="2">
        <f t="shared" si="822"/>
        <v>0</v>
      </c>
      <c r="AE493" s="2">
        <f t="shared" si="823"/>
        <v>0</v>
      </c>
      <c r="AF493" s="2">
        <v>0</v>
      </c>
      <c r="AG493" s="2">
        <v>0</v>
      </c>
      <c r="AH493" s="2">
        <v>0</v>
      </c>
      <c r="AI493" s="2">
        <v>0</v>
      </c>
      <c r="AJ493" s="2">
        <f>(+AB493*(1+AD$3))*AD$6</f>
        <v>0</v>
      </c>
      <c r="AK493" s="87">
        <f t="shared" si="811"/>
        <v>0</v>
      </c>
      <c r="AL493" s="246"/>
      <c r="AM493" s="280" t="str">
        <f t="shared" si="800"/>
        <v>4.2.C.B - Elevation View of Major Signs</v>
      </c>
      <c r="AN493" s="280"/>
      <c r="AO493" s="23"/>
      <c r="AX493" s="1">
        <v>0</v>
      </c>
    </row>
    <row r="494" spans="1:50" ht="14.25" customHeight="1" x14ac:dyDescent="0.2">
      <c r="A494" t="s">
        <v>54</v>
      </c>
      <c r="B494" s="280" t="s">
        <v>449</v>
      </c>
      <c r="C494" s="280"/>
      <c r="D494" s="75"/>
      <c r="T494" s="57">
        <f>SUM(E494:S494)</f>
        <v>0</v>
      </c>
      <c r="U494" s="230">
        <f>+E$9*E494+F$9*F494+G$9*G494+H$9*H494+I$9*I494+J$9*J494+K$9*K494+L$9*L494+M$9*M494+N$9*N494+O$9*O494+P$9*P494+Q$9*Q494+R$9*R494+S$9*S494</f>
        <v>0</v>
      </c>
      <c r="W494" s="280" t="str">
        <f t="shared" si="799"/>
        <v>4.2.C.C - SignCAD</v>
      </c>
      <c r="X494" s="280"/>
      <c r="Y494" s="92">
        <f>+D494</f>
        <v>0</v>
      </c>
      <c r="Z494" s="1" t="e">
        <f t="shared" si="818"/>
        <v>#DIV/0!</v>
      </c>
      <c r="AA494">
        <f t="shared" si="819"/>
        <v>0</v>
      </c>
      <c r="AB494" s="2">
        <f t="shared" si="820"/>
        <v>0</v>
      </c>
      <c r="AC494" s="2">
        <f t="shared" si="821"/>
        <v>0</v>
      </c>
      <c r="AD494" s="2">
        <f t="shared" si="822"/>
        <v>0</v>
      </c>
      <c r="AE494" s="2">
        <f t="shared" si="823"/>
        <v>0</v>
      </c>
      <c r="AF494" s="2">
        <v>0</v>
      </c>
      <c r="AG494" s="2">
        <v>0</v>
      </c>
      <c r="AH494" s="2">
        <v>0</v>
      </c>
      <c r="AI494" s="2">
        <v>0</v>
      </c>
      <c r="AJ494" s="2">
        <f>(+AB494*(1+AD$3))*AD$6</f>
        <v>0</v>
      </c>
      <c r="AK494" s="87">
        <f t="shared" si="811"/>
        <v>0</v>
      </c>
      <c r="AL494" s="246"/>
      <c r="AM494" s="280" t="str">
        <f t="shared" si="800"/>
        <v>4.2.C.C - SignCAD</v>
      </c>
      <c r="AN494" s="280"/>
      <c r="AO494" s="23"/>
      <c r="AX494" s="1">
        <v>0</v>
      </c>
    </row>
    <row r="495" spans="1:50" ht="14.25" customHeight="1" x14ac:dyDescent="0.2">
      <c r="A495" t="s">
        <v>54</v>
      </c>
      <c r="B495" s="283" t="s">
        <v>450</v>
      </c>
      <c r="C495" s="283"/>
      <c r="D495" s="74"/>
      <c r="E495" s="80"/>
      <c r="F495" s="80"/>
      <c r="G495" s="80"/>
      <c r="H495" s="80"/>
      <c r="I495" s="80"/>
      <c r="J495" s="80"/>
      <c r="K495" s="80"/>
      <c r="L495" s="80"/>
      <c r="M495" s="80"/>
      <c r="N495" s="80"/>
      <c r="O495" s="80"/>
      <c r="P495" s="80"/>
      <c r="Q495" s="80"/>
      <c r="R495" s="80"/>
      <c r="S495" s="80"/>
      <c r="T495" s="58"/>
      <c r="U495" s="232"/>
      <c r="W495" s="283" t="str">
        <f t="shared" si="799"/>
        <v>4.2.D - Miscellaneous</v>
      </c>
      <c r="X495" s="283"/>
      <c r="Y495" s="93"/>
      <c r="Z495" s="136"/>
      <c r="AA495" s="39"/>
      <c r="AB495" s="147"/>
      <c r="AC495" s="147"/>
      <c r="AD495" s="147"/>
      <c r="AE495" s="147"/>
      <c r="AF495" s="147"/>
      <c r="AG495" s="147"/>
      <c r="AH495" s="147"/>
      <c r="AI495" s="147"/>
      <c r="AJ495" s="147"/>
      <c r="AK495" s="148"/>
      <c r="AL495" s="246"/>
      <c r="AM495" s="283" t="str">
        <f t="shared" si="800"/>
        <v>4.2.D - Miscellaneous</v>
      </c>
      <c r="AN495" s="283"/>
      <c r="AO495" s="38"/>
      <c r="AP495" s="39"/>
      <c r="AQ495" s="39"/>
      <c r="AR495" s="39"/>
      <c r="AS495" s="39"/>
      <c r="AT495" s="39"/>
      <c r="AU495" s="39"/>
      <c r="AV495" s="39"/>
      <c r="AW495" s="39"/>
      <c r="AX495" s="136"/>
    </row>
    <row r="496" spans="1:50" ht="14.25" customHeight="1" x14ac:dyDescent="0.2">
      <c r="A496" t="s">
        <v>54</v>
      </c>
      <c r="B496" s="280" t="s">
        <v>451</v>
      </c>
      <c r="C496" s="280"/>
      <c r="D496" s="75"/>
      <c r="T496" s="57">
        <f t="shared" ref="T496:T502" si="824">SUM(E496:S496)</f>
        <v>0</v>
      </c>
      <c r="U496" s="230">
        <f t="shared" ref="U496:U502" si="825">+E$9*E496+F$9*F496+G$9*G496+H$9*H496+I$9*I496+J$9*J496+K$9*K496+L$9*L496+M$9*M496+N$9*N496+O$9*O496+P$9*P496+Q$9*Q496+R$9*R496+S$9*S496</f>
        <v>0</v>
      </c>
      <c r="W496" s="280" t="str">
        <f t="shared" si="799"/>
        <v>4.2.D.A - Obtain Railroad Agreement</v>
      </c>
      <c r="X496" s="280"/>
      <c r="Y496" s="92">
        <f t="shared" ref="Y496:Y502" si="826">+D496</f>
        <v>0</v>
      </c>
      <c r="Z496" s="1" t="e">
        <f t="shared" ref="Z496:Z502" si="827">+AB496/AA496</f>
        <v>#DIV/0!</v>
      </c>
      <c r="AA496">
        <f t="shared" ref="AA496:AA502" si="828">+T496</f>
        <v>0</v>
      </c>
      <c r="AB496" s="2">
        <f t="shared" ref="AB496:AB502" si="829">+U496</f>
        <v>0</v>
      </c>
      <c r="AC496" s="2">
        <f t="shared" ref="AC496:AC502" si="830">+AB496*AD$4</f>
        <v>0</v>
      </c>
      <c r="AD496" s="2">
        <f t="shared" ref="AD496:AD502" si="831">+AB496*AD$5</f>
        <v>0</v>
      </c>
      <c r="AE496" s="2">
        <f t="shared" ref="AE496:AE502" si="832">+AX496</f>
        <v>0</v>
      </c>
      <c r="AF496" s="2">
        <v>0</v>
      </c>
      <c r="AG496" s="2">
        <v>0</v>
      </c>
      <c r="AH496" s="2">
        <v>0</v>
      </c>
      <c r="AI496" s="2">
        <v>0</v>
      </c>
      <c r="AJ496" s="2">
        <f t="shared" ref="AJ496:AJ502" si="833">(+AB496*(1+AD$3))*AD$6</f>
        <v>0</v>
      </c>
      <c r="AK496" s="87">
        <f t="shared" si="811"/>
        <v>0</v>
      </c>
      <c r="AL496" s="246"/>
      <c r="AM496" s="280" t="str">
        <f t="shared" si="800"/>
        <v>4.2.D.A - Obtain Railroad Agreement</v>
      </c>
      <c r="AN496" s="280"/>
      <c r="AO496" s="23"/>
      <c r="AX496" s="1">
        <v>0</v>
      </c>
    </row>
    <row r="497" spans="1:50" ht="14.25" customHeight="1" x14ac:dyDescent="0.2">
      <c r="A497" t="s">
        <v>54</v>
      </c>
      <c r="B497" s="280" t="s">
        <v>452</v>
      </c>
      <c r="C497" s="280"/>
      <c r="D497" s="75"/>
      <c r="T497" s="57">
        <f t="shared" si="824"/>
        <v>0</v>
      </c>
      <c r="U497" s="230">
        <f t="shared" si="825"/>
        <v>0</v>
      </c>
      <c r="W497" s="280" t="str">
        <f t="shared" si="799"/>
        <v>4.2.D B - Prepare FAA Form 7460-1 for Airway/Highway Clearance</v>
      </c>
      <c r="X497" s="280"/>
      <c r="Y497" s="92">
        <f t="shared" si="826"/>
        <v>0</v>
      </c>
      <c r="Z497" s="1" t="e">
        <f t="shared" si="827"/>
        <v>#DIV/0!</v>
      </c>
      <c r="AA497">
        <f t="shared" si="828"/>
        <v>0</v>
      </c>
      <c r="AB497" s="2">
        <f t="shared" si="829"/>
        <v>0</v>
      </c>
      <c r="AC497" s="2">
        <f t="shared" si="830"/>
        <v>0</v>
      </c>
      <c r="AD497" s="2">
        <f t="shared" si="831"/>
        <v>0</v>
      </c>
      <c r="AE497" s="2">
        <f t="shared" si="832"/>
        <v>0</v>
      </c>
      <c r="AF497" s="2">
        <v>0</v>
      </c>
      <c r="AG497" s="2">
        <v>0</v>
      </c>
      <c r="AH497" s="2">
        <v>0</v>
      </c>
      <c r="AI497" s="2">
        <v>0</v>
      </c>
      <c r="AJ497" s="2">
        <f t="shared" si="833"/>
        <v>0</v>
      </c>
      <c r="AK497" s="87">
        <f t="shared" si="811"/>
        <v>0</v>
      </c>
      <c r="AL497" s="246"/>
      <c r="AM497" s="280" t="str">
        <f t="shared" si="800"/>
        <v>4.2.D B - Prepare FAA Form 7460-1 for Airway/Highway Clearance</v>
      </c>
      <c r="AN497" s="280"/>
      <c r="AO497" s="23"/>
      <c r="AX497" s="1">
        <v>0</v>
      </c>
    </row>
    <row r="498" spans="1:50" ht="14.25" customHeight="1" x14ac:dyDescent="0.2">
      <c r="A498" t="s">
        <v>54</v>
      </c>
      <c r="B498" s="280" t="s">
        <v>453</v>
      </c>
      <c r="C498" s="280"/>
      <c r="D498" s="75"/>
      <c r="T498" s="57">
        <f t="shared" si="824"/>
        <v>0</v>
      </c>
      <c r="U498" s="230">
        <f t="shared" si="825"/>
        <v>0</v>
      </c>
      <c r="W498" s="280" t="str">
        <f t="shared" si="799"/>
        <v>4.2.D C - Project Site Plan</v>
      </c>
      <c r="X498" s="280"/>
      <c r="Y498" s="92">
        <f t="shared" si="826"/>
        <v>0</v>
      </c>
      <c r="Z498" s="1" t="e">
        <f t="shared" si="827"/>
        <v>#DIV/0!</v>
      </c>
      <c r="AA498">
        <f t="shared" si="828"/>
        <v>0</v>
      </c>
      <c r="AB498" s="2">
        <f t="shared" si="829"/>
        <v>0</v>
      </c>
      <c r="AC498" s="2">
        <f t="shared" si="830"/>
        <v>0</v>
      </c>
      <c r="AD498" s="2">
        <f t="shared" si="831"/>
        <v>0</v>
      </c>
      <c r="AE498" s="2">
        <f t="shared" si="832"/>
        <v>0</v>
      </c>
      <c r="AF498" s="2">
        <v>0</v>
      </c>
      <c r="AG498" s="2">
        <v>0</v>
      </c>
      <c r="AH498" s="2">
        <v>0</v>
      </c>
      <c r="AI498" s="2">
        <v>0</v>
      </c>
      <c r="AJ498" s="2">
        <f t="shared" si="833"/>
        <v>0</v>
      </c>
      <c r="AK498" s="87">
        <f t="shared" si="811"/>
        <v>0</v>
      </c>
      <c r="AL498" s="246"/>
      <c r="AM498" s="280" t="str">
        <f t="shared" si="800"/>
        <v>4.2.D C - Project Site Plan</v>
      </c>
      <c r="AN498" s="280"/>
      <c r="AO498" s="23"/>
      <c r="AX498" s="1">
        <v>0</v>
      </c>
    </row>
    <row r="499" spans="1:50" ht="14.25" customHeight="1" x14ac:dyDescent="0.2">
      <c r="A499" t="s">
        <v>54</v>
      </c>
      <c r="B499" s="280" t="s">
        <v>454</v>
      </c>
      <c r="C499" s="280"/>
      <c r="D499" s="75"/>
      <c r="T499" s="57">
        <f t="shared" si="824"/>
        <v>0</v>
      </c>
      <c r="U499" s="230">
        <f t="shared" si="825"/>
        <v>0</v>
      </c>
      <c r="W499" s="280" t="str">
        <f t="shared" si="799"/>
        <v>4.2.D.D - Update Systems Engineering Analysis</v>
      </c>
      <c r="X499" s="280"/>
      <c r="Y499" s="92">
        <f t="shared" si="826"/>
        <v>0</v>
      </c>
      <c r="Z499" s="1" t="e">
        <f t="shared" si="827"/>
        <v>#DIV/0!</v>
      </c>
      <c r="AA499">
        <f t="shared" si="828"/>
        <v>0</v>
      </c>
      <c r="AB499" s="2">
        <f t="shared" si="829"/>
        <v>0</v>
      </c>
      <c r="AC499" s="2">
        <f t="shared" si="830"/>
        <v>0</v>
      </c>
      <c r="AD499" s="2">
        <f t="shared" si="831"/>
        <v>0</v>
      </c>
      <c r="AE499" s="2">
        <f t="shared" si="832"/>
        <v>0</v>
      </c>
      <c r="AF499" s="2">
        <v>0</v>
      </c>
      <c r="AG499" s="2">
        <v>0</v>
      </c>
      <c r="AH499" s="2">
        <v>0</v>
      </c>
      <c r="AI499" s="2">
        <v>0</v>
      </c>
      <c r="AJ499" s="2">
        <f t="shared" si="833"/>
        <v>0</v>
      </c>
      <c r="AK499" s="87">
        <f t="shared" si="811"/>
        <v>0</v>
      </c>
      <c r="AL499" s="246"/>
      <c r="AM499" s="280" t="str">
        <f t="shared" si="800"/>
        <v>4.2.D.D - Update Systems Engineering Analysis</v>
      </c>
      <c r="AN499" s="280"/>
      <c r="AO499" s="23"/>
      <c r="AX499" s="1">
        <v>0</v>
      </c>
    </row>
    <row r="500" spans="1:50" ht="14.25" customHeight="1" x14ac:dyDescent="0.2">
      <c r="A500" t="s">
        <v>54</v>
      </c>
      <c r="B500" s="280" t="s">
        <v>455</v>
      </c>
      <c r="C500" s="280"/>
      <c r="D500" s="75"/>
      <c r="T500" s="57">
        <f t="shared" si="824"/>
        <v>0</v>
      </c>
      <c r="U500" s="230">
        <f t="shared" si="825"/>
        <v>0</v>
      </c>
      <c r="W500" s="280" t="str">
        <f t="shared" si="799"/>
        <v>4.2.D.E - Baseline Construction Schedule</v>
      </c>
      <c r="X500" s="280"/>
      <c r="Y500" s="92">
        <f t="shared" si="826"/>
        <v>0</v>
      </c>
      <c r="Z500" s="1" t="e">
        <f t="shared" si="827"/>
        <v>#DIV/0!</v>
      </c>
      <c r="AA500">
        <f t="shared" si="828"/>
        <v>0</v>
      </c>
      <c r="AB500" s="2">
        <f t="shared" si="829"/>
        <v>0</v>
      </c>
      <c r="AC500" s="2">
        <f t="shared" si="830"/>
        <v>0</v>
      </c>
      <c r="AD500" s="2">
        <f t="shared" si="831"/>
        <v>0</v>
      </c>
      <c r="AE500" s="2">
        <f t="shared" si="832"/>
        <v>0</v>
      </c>
      <c r="AF500" s="2">
        <v>0</v>
      </c>
      <c r="AG500" s="2">
        <v>0</v>
      </c>
      <c r="AH500" s="2">
        <v>0</v>
      </c>
      <c r="AI500" s="2">
        <v>0</v>
      </c>
      <c r="AJ500" s="2">
        <f t="shared" si="833"/>
        <v>0</v>
      </c>
      <c r="AK500" s="87">
        <f t="shared" si="811"/>
        <v>0</v>
      </c>
      <c r="AL500" s="246"/>
      <c r="AM500" s="280" t="str">
        <f t="shared" si="800"/>
        <v>4.2.D.E - Baseline Construction Schedule</v>
      </c>
      <c r="AN500" s="280"/>
      <c r="AO500" s="23"/>
      <c r="AX500" s="1">
        <v>0</v>
      </c>
    </row>
    <row r="501" spans="1:50" ht="14.25" customHeight="1" x14ac:dyDescent="0.2">
      <c r="A501" t="s">
        <v>54</v>
      </c>
      <c r="B501" s="280" t="s">
        <v>456</v>
      </c>
      <c r="C501" s="280"/>
      <c r="D501" s="75"/>
      <c r="T501" s="57">
        <f t="shared" si="824"/>
        <v>0</v>
      </c>
      <c r="U501" s="230">
        <f t="shared" si="825"/>
        <v>0</v>
      </c>
      <c r="W501" s="280" t="str">
        <f t="shared" si="799"/>
        <v>4.2.D.F - Not used</v>
      </c>
      <c r="X501" s="280"/>
      <c r="Y501" s="92">
        <f t="shared" si="826"/>
        <v>0</v>
      </c>
      <c r="Z501" s="1" t="e">
        <f t="shared" si="827"/>
        <v>#DIV/0!</v>
      </c>
      <c r="AA501">
        <f t="shared" si="828"/>
        <v>0</v>
      </c>
      <c r="AB501" s="2">
        <f t="shared" si="829"/>
        <v>0</v>
      </c>
      <c r="AC501" s="2">
        <f t="shared" si="830"/>
        <v>0</v>
      </c>
      <c r="AD501" s="2">
        <f t="shared" si="831"/>
        <v>0</v>
      </c>
      <c r="AE501" s="2">
        <f t="shared" si="832"/>
        <v>0</v>
      </c>
      <c r="AF501" s="2">
        <v>0</v>
      </c>
      <c r="AG501" s="2">
        <v>0</v>
      </c>
      <c r="AH501" s="2">
        <v>0</v>
      </c>
      <c r="AI501" s="2">
        <v>0</v>
      </c>
      <c r="AJ501" s="2">
        <f t="shared" si="833"/>
        <v>0</v>
      </c>
      <c r="AK501" s="87">
        <f t="shared" si="811"/>
        <v>0</v>
      </c>
      <c r="AL501" s="246"/>
      <c r="AM501" s="280" t="str">
        <f t="shared" si="800"/>
        <v>4.2.D.F - Not used</v>
      </c>
      <c r="AN501" s="280"/>
      <c r="AO501" s="23"/>
      <c r="AX501" s="1">
        <v>0</v>
      </c>
    </row>
    <row r="502" spans="1:50" ht="14.25" customHeight="1" x14ac:dyDescent="0.2">
      <c r="A502" t="s">
        <v>54</v>
      </c>
      <c r="B502" s="280" t="s">
        <v>457</v>
      </c>
      <c r="C502" s="280"/>
      <c r="D502" s="75"/>
      <c r="T502" s="57">
        <f t="shared" si="824"/>
        <v>0</v>
      </c>
      <c r="U502" s="230">
        <f t="shared" si="825"/>
        <v>0</v>
      </c>
      <c r="W502" s="280" t="str">
        <f t="shared" si="799"/>
        <v>4.2.D.G - Title Sheet</v>
      </c>
      <c r="X502" s="280"/>
      <c r="Y502" s="92">
        <f t="shared" si="826"/>
        <v>0</v>
      </c>
      <c r="Z502" s="1" t="e">
        <f t="shared" si="827"/>
        <v>#DIV/0!</v>
      </c>
      <c r="AA502">
        <f t="shared" si="828"/>
        <v>0</v>
      </c>
      <c r="AB502" s="2">
        <f t="shared" si="829"/>
        <v>0</v>
      </c>
      <c r="AC502" s="2">
        <f t="shared" si="830"/>
        <v>0</v>
      </c>
      <c r="AD502" s="2">
        <f t="shared" si="831"/>
        <v>0</v>
      </c>
      <c r="AE502" s="2">
        <f t="shared" si="832"/>
        <v>0</v>
      </c>
      <c r="AF502" s="2">
        <v>0</v>
      </c>
      <c r="AG502" s="2">
        <v>0</v>
      </c>
      <c r="AH502" s="2">
        <v>0</v>
      </c>
      <c r="AI502" s="2">
        <v>0</v>
      </c>
      <c r="AJ502" s="2">
        <f t="shared" si="833"/>
        <v>0</v>
      </c>
      <c r="AK502" s="87">
        <f t="shared" si="811"/>
        <v>0</v>
      </c>
      <c r="AL502" s="246"/>
      <c r="AM502" s="280" t="str">
        <f t="shared" si="800"/>
        <v>4.2.D.G - Title Sheet</v>
      </c>
      <c r="AN502" s="280"/>
      <c r="AO502" s="23"/>
      <c r="AX502" s="1">
        <v>0</v>
      </c>
    </row>
    <row r="503" spans="1:50" ht="14.25" customHeight="1" x14ac:dyDescent="0.2">
      <c r="A503" t="s">
        <v>54</v>
      </c>
      <c r="B503" s="283" t="s">
        <v>458</v>
      </c>
      <c r="C503" s="283"/>
      <c r="D503" s="74"/>
      <c r="E503" s="80"/>
      <c r="F503" s="80"/>
      <c r="G503" s="80"/>
      <c r="H503" s="80"/>
      <c r="I503" s="80"/>
      <c r="J503" s="80"/>
      <c r="K503" s="80"/>
      <c r="L503" s="80"/>
      <c r="M503" s="80"/>
      <c r="N503" s="80"/>
      <c r="O503" s="80"/>
      <c r="P503" s="80"/>
      <c r="Q503" s="80"/>
      <c r="R503" s="80"/>
      <c r="S503" s="80"/>
      <c r="T503" s="58"/>
      <c r="U503" s="232"/>
      <c r="W503" s="283" t="str">
        <f t="shared" si="799"/>
        <v>4.2.E - Lighting Plans</v>
      </c>
      <c r="X503" s="283"/>
      <c r="Y503" s="93"/>
      <c r="Z503" s="136"/>
      <c r="AA503" s="39"/>
      <c r="AB503" s="147"/>
      <c r="AC503" s="147"/>
      <c r="AD503" s="147"/>
      <c r="AE503" s="147"/>
      <c r="AF503" s="147"/>
      <c r="AG503" s="147"/>
      <c r="AH503" s="147"/>
      <c r="AI503" s="147"/>
      <c r="AJ503" s="147"/>
      <c r="AK503" s="148"/>
      <c r="AL503" s="246"/>
      <c r="AM503" s="283" t="str">
        <f t="shared" si="800"/>
        <v>4.2.E - Lighting Plans</v>
      </c>
      <c r="AN503" s="283"/>
      <c r="AO503" s="38"/>
      <c r="AP503" s="39"/>
      <c r="AQ503" s="39"/>
      <c r="AR503" s="39"/>
      <c r="AS503" s="39"/>
      <c r="AT503" s="39"/>
      <c r="AU503" s="39"/>
      <c r="AV503" s="39"/>
      <c r="AW503" s="39"/>
      <c r="AX503" s="136"/>
    </row>
    <row r="504" spans="1:50" ht="14.25" customHeight="1" x14ac:dyDescent="0.2">
      <c r="A504" t="s">
        <v>54</v>
      </c>
      <c r="B504" s="280" t="s">
        <v>459</v>
      </c>
      <c r="C504" s="280"/>
      <c r="D504" s="75"/>
      <c r="T504" s="57">
        <f>SUM(E504:S504)</f>
        <v>0</v>
      </c>
      <c r="U504" s="230">
        <f>+E$9*E504+F$9*F504+G$9*G504+H$9*H504+I$9*I504+J$9*J504+K$9*K504+L$9*L504+M$9*M504+N$9*N504+O$9*O504+P$9*P504+Q$9*Q504+R$9*R504+S$9*S504</f>
        <v>0</v>
      </c>
      <c r="W504" s="280" t="str">
        <f t="shared" si="799"/>
        <v>4.2.E.A - Lighting Details</v>
      </c>
      <c r="X504" s="280"/>
      <c r="Y504" s="92">
        <f>+D504</f>
        <v>0</v>
      </c>
      <c r="Z504" s="1" t="e">
        <f t="shared" ref="Z504:Z506" si="834">+AB504/AA504</f>
        <v>#DIV/0!</v>
      </c>
      <c r="AA504">
        <f t="shared" ref="AA504:AA506" si="835">+T504</f>
        <v>0</v>
      </c>
      <c r="AB504" s="2">
        <f t="shared" ref="AB504:AB506" si="836">+U504</f>
        <v>0</v>
      </c>
      <c r="AC504" s="2">
        <f t="shared" ref="AC504:AC506" si="837">+AB504*AD$4</f>
        <v>0</v>
      </c>
      <c r="AD504" s="2">
        <f t="shared" ref="AD504:AD506" si="838">+AB504*AD$5</f>
        <v>0</v>
      </c>
      <c r="AE504" s="2">
        <f t="shared" ref="AE504:AE505" si="839">+AX504</f>
        <v>0</v>
      </c>
      <c r="AF504" s="2">
        <v>0</v>
      </c>
      <c r="AG504" s="2">
        <v>0</v>
      </c>
      <c r="AH504" s="2">
        <v>0</v>
      </c>
      <c r="AI504" s="2">
        <v>0</v>
      </c>
      <c r="AJ504" s="2">
        <f>(+AB504*(1+AD$3))*AD$6</f>
        <v>0</v>
      </c>
      <c r="AK504" s="87">
        <f t="shared" si="811"/>
        <v>0</v>
      </c>
      <c r="AL504" s="246"/>
      <c r="AM504" s="280" t="str">
        <f t="shared" si="800"/>
        <v>4.2.E.A - Lighting Details</v>
      </c>
      <c r="AN504" s="280"/>
      <c r="AO504" s="23"/>
      <c r="AX504" s="1">
        <v>0</v>
      </c>
    </row>
    <row r="505" spans="1:50" ht="14.25" customHeight="1" thickBot="1" x14ac:dyDescent="0.25">
      <c r="A505" t="s">
        <v>54</v>
      </c>
      <c r="B505" s="304" t="s">
        <v>460</v>
      </c>
      <c r="C505" s="304"/>
      <c r="D505" s="117"/>
      <c r="E505" s="111"/>
      <c r="F505" s="111"/>
      <c r="G505" s="111"/>
      <c r="H505" s="111"/>
      <c r="I505" s="111"/>
      <c r="J505" s="111"/>
      <c r="K505" s="111"/>
      <c r="L505" s="111"/>
      <c r="M505" s="111"/>
      <c r="N505" s="111"/>
      <c r="O505" s="111"/>
      <c r="P505" s="111"/>
      <c r="Q505" s="111"/>
      <c r="R505" s="111"/>
      <c r="S505" s="111"/>
      <c r="T505" s="57">
        <f>SUM(E505:S505)</f>
        <v>0</v>
      </c>
      <c r="U505" s="230">
        <f>+E$9*E505+F$9*F505+G$9*G505+H$9*H505+I$9*I505+J$9*J505+K$9*K505+L$9*L505+M$9*M505+N$9*N505+O$9*O505+P$9*P505+Q$9*Q505+R$9*R505+S$9*S505</f>
        <v>0</v>
      </c>
      <c r="V505" s="241"/>
      <c r="W505" s="304" t="str">
        <f t="shared" si="799"/>
        <v>4.2.E.B - Lighting Details - Underpass Lighting</v>
      </c>
      <c r="X505" s="304"/>
      <c r="Y505" s="92">
        <f>+D505</f>
        <v>0</v>
      </c>
      <c r="Z505" s="1" t="e">
        <f t="shared" si="834"/>
        <v>#DIV/0!</v>
      </c>
      <c r="AA505">
        <f t="shared" si="835"/>
        <v>0</v>
      </c>
      <c r="AB505" s="2">
        <f t="shared" si="836"/>
        <v>0</v>
      </c>
      <c r="AC505" s="2">
        <f t="shared" si="837"/>
        <v>0</v>
      </c>
      <c r="AD505" s="2">
        <f t="shared" si="838"/>
        <v>0</v>
      </c>
      <c r="AE505" s="2">
        <f t="shared" si="839"/>
        <v>0</v>
      </c>
      <c r="AF505" s="2">
        <v>0</v>
      </c>
      <c r="AG505" s="2">
        <v>0</v>
      </c>
      <c r="AH505" s="2">
        <v>0</v>
      </c>
      <c r="AI505" s="2">
        <v>0</v>
      </c>
      <c r="AJ505" s="2">
        <f>(+AB505*(1+AD$3))*AD$6</f>
        <v>0</v>
      </c>
      <c r="AK505" s="87">
        <f t="shared" si="811"/>
        <v>0</v>
      </c>
      <c r="AL505" s="247"/>
      <c r="AM505" s="304" t="str">
        <f t="shared" si="800"/>
        <v>4.2.E.B - Lighting Details - Underpass Lighting</v>
      </c>
      <c r="AN505" s="304"/>
      <c r="AO505" s="118"/>
      <c r="AP505" s="114"/>
      <c r="AQ505" s="114"/>
      <c r="AR505" s="114"/>
      <c r="AS505" s="114"/>
      <c r="AT505" s="114"/>
      <c r="AU505" s="114"/>
      <c r="AV505" s="114"/>
      <c r="AW505" s="114"/>
      <c r="AX505" s="1">
        <v>0</v>
      </c>
    </row>
    <row r="506" spans="1:50" ht="15" customHeight="1" x14ac:dyDescent="0.2">
      <c r="A506" t="s">
        <v>54</v>
      </c>
      <c r="B506" s="287" t="s">
        <v>461</v>
      </c>
      <c r="C506" s="287"/>
      <c r="D506" s="77"/>
      <c r="E506" s="183">
        <f>SUM(E465:E505)</f>
        <v>0</v>
      </c>
      <c r="F506" s="183">
        <f t="shared" ref="F506:S506" si="840">SUM(F465:F505)</f>
        <v>0</v>
      </c>
      <c r="G506" s="183">
        <f t="shared" si="840"/>
        <v>0</v>
      </c>
      <c r="H506" s="183">
        <f t="shared" si="840"/>
        <v>0</v>
      </c>
      <c r="I506" s="183">
        <f t="shared" si="840"/>
        <v>0</v>
      </c>
      <c r="J506" s="183">
        <f t="shared" si="840"/>
        <v>0</v>
      </c>
      <c r="K506" s="183">
        <f t="shared" si="840"/>
        <v>0</v>
      </c>
      <c r="L506" s="183">
        <f t="shared" si="840"/>
        <v>0</v>
      </c>
      <c r="M506" s="183">
        <f t="shared" si="840"/>
        <v>0</v>
      </c>
      <c r="N506" s="183">
        <f t="shared" si="840"/>
        <v>0</v>
      </c>
      <c r="O506" s="183">
        <f t="shared" si="840"/>
        <v>0</v>
      </c>
      <c r="P506" s="183">
        <f t="shared" si="840"/>
        <v>0</v>
      </c>
      <c r="Q506" s="183">
        <f t="shared" si="840"/>
        <v>0</v>
      </c>
      <c r="R506" s="183">
        <f t="shared" si="840"/>
        <v>0</v>
      </c>
      <c r="S506" s="183">
        <f t="shared" si="840"/>
        <v>0</v>
      </c>
      <c r="T506" s="181">
        <f>SUM(T465:T505)</f>
        <v>0</v>
      </c>
      <c r="U506" s="187">
        <f>SUM(U465:U505)</f>
        <v>0</v>
      </c>
      <c r="W506" s="287" t="str">
        <f t="shared" si="799"/>
        <v>TOTAL 4.2 - Stage 3 Detailed Design Plans</v>
      </c>
      <c r="X506" s="287"/>
      <c r="Y506" s="189"/>
      <c r="Z506" s="188" t="e">
        <f t="shared" si="834"/>
        <v>#DIV/0!</v>
      </c>
      <c r="AA506" s="185">
        <f t="shared" si="835"/>
        <v>0</v>
      </c>
      <c r="AB506" s="186">
        <f t="shared" si="836"/>
        <v>0</v>
      </c>
      <c r="AC506" s="186">
        <f t="shared" si="837"/>
        <v>0</v>
      </c>
      <c r="AD506" s="186">
        <f t="shared" si="838"/>
        <v>0</v>
      </c>
      <c r="AE506" s="186">
        <f>SUM(AE465:AE505)</f>
        <v>0</v>
      </c>
      <c r="AF506" s="186">
        <f>SUM(AF465:AF505)</f>
        <v>0</v>
      </c>
      <c r="AG506" s="186">
        <f>SUM(AG465:AG505)</f>
        <v>0</v>
      </c>
      <c r="AH506" s="186">
        <f>SUM(AH465:AH505)</f>
        <v>0</v>
      </c>
      <c r="AI506" s="186">
        <f>SUM(AI465:AI505)</f>
        <v>0</v>
      </c>
      <c r="AJ506" s="186">
        <f>(+AB506*(1+AD$3))*AD$6</f>
        <v>0</v>
      </c>
      <c r="AK506" s="187">
        <f t="shared" si="811"/>
        <v>0</v>
      </c>
      <c r="AL506" s="246"/>
      <c r="AM506" s="287" t="str">
        <f t="shared" si="800"/>
        <v>TOTAL 4.2 - Stage 3 Detailed Design Plans</v>
      </c>
      <c r="AN506" s="287"/>
      <c r="AO506" s="194">
        <f t="shared" ref="AO506:AW506" si="841">SUM(AO465:AO505)*AO9</f>
        <v>0</v>
      </c>
      <c r="AP506" s="194">
        <f t="shared" si="841"/>
        <v>0</v>
      </c>
      <c r="AQ506" s="194">
        <f t="shared" si="841"/>
        <v>0</v>
      </c>
      <c r="AR506" s="194">
        <f t="shared" si="841"/>
        <v>0</v>
      </c>
      <c r="AS506" s="194">
        <f t="shared" si="841"/>
        <v>0</v>
      </c>
      <c r="AT506" s="194">
        <f t="shared" si="841"/>
        <v>0</v>
      </c>
      <c r="AU506" s="194">
        <f t="shared" si="841"/>
        <v>0</v>
      </c>
      <c r="AV506" s="194">
        <f t="shared" si="841"/>
        <v>0</v>
      </c>
      <c r="AW506" s="194">
        <f t="shared" si="841"/>
        <v>0</v>
      </c>
      <c r="AX506" s="184">
        <f>SUM(AX465:AX505)</f>
        <v>0</v>
      </c>
    </row>
    <row r="507" spans="1:50" x14ac:dyDescent="0.2">
      <c r="A507" t="s">
        <v>54</v>
      </c>
      <c r="B507" s="288"/>
      <c r="C507" s="288"/>
      <c r="D507" s="70"/>
      <c r="W507" s="288"/>
      <c r="X507" s="288"/>
      <c r="Y507" s="90"/>
      <c r="AK507" s="87"/>
      <c r="AL507" s="246"/>
      <c r="AM507" s="288"/>
      <c r="AN507" s="288"/>
      <c r="AO507" s="24"/>
      <c r="AX507" s="1"/>
    </row>
    <row r="508" spans="1:50" ht="15" customHeight="1" x14ac:dyDescent="0.2">
      <c r="A508" t="s">
        <v>54</v>
      </c>
      <c r="B508" s="284" t="s">
        <v>462</v>
      </c>
      <c r="C508" s="284"/>
      <c r="D508" s="71"/>
      <c r="E508" s="45"/>
      <c r="F508" s="45"/>
      <c r="G508" s="45"/>
      <c r="H508" s="45"/>
      <c r="I508" s="45"/>
      <c r="J508" s="45"/>
      <c r="K508" s="45"/>
      <c r="L508" s="45"/>
      <c r="M508" s="45"/>
      <c r="N508" s="45"/>
      <c r="O508" s="45"/>
      <c r="P508" s="45"/>
      <c r="Q508" s="45"/>
      <c r="R508" s="45"/>
      <c r="S508" s="45"/>
      <c r="T508" s="56"/>
      <c r="U508" s="231"/>
      <c r="W508" s="284" t="str">
        <f t="shared" ref="W508:W513" si="842">+B508</f>
        <v>4.3 - Prepare Cost Estimates and Revise Milestone</v>
      </c>
      <c r="X508" s="284"/>
      <c r="Y508" s="91"/>
      <c r="Z508" s="63"/>
      <c r="AA508" s="34"/>
      <c r="AB508" s="64"/>
      <c r="AC508" s="64"/>
      <c r="AD508" s="64"/>
      <c r="AE508" s="64"/>
      <c r="AF508" s="64"/>
      <c r="AG508" s="64"/>
      <c r="AH508" s="64"/>
      <c r="AI508" s="64"/>
      <c r="AJ508" s="64"/>
      <c r="AK508" s="88"/>
      <c r="AL508" s="246"/>
      <c r="AM508" s="284" t="str">
        <f t="shared" ref="AM508:AM513" si="843">+B508</f>
        <v>4.3 - Prepare Cost Estimates and Revise Milestone</v>
      </c>
      <c r="AN508" s="284"/>
      <c r="AO508" s="33"/>
      <c r="AP508" s="34"/>
      <c r="AQ508" s="34"/>
      <c r="AR508" s="34"/>
      <c r="AS508" s="34"/>
      <c r="AT508" s="34"/>
      <c r="AU508" s="34"/>
      <c r="AV508" s="34"/>
      <c r="AW508" s="34"/>
      <c r="AX508" s="63"/>
    </row>
    <row r="509" spans="1:50" ht="14.25" customHeight="1" x14ac:dyDescent="0.2">
      <c r="A509" t="s">
        <v>54</v>
      </c>
      <c r="B509" s="306" t="s">
        <v>463</v>
      </c>
      <c r="C509" s="306"/>
      <c r="D509" s="75"/>
      <c r="T509" s="57">
        <f>SUM(E509:S509)</f>
        <v>0</v>
      </c>
      <c r="U509" s="230">
        <f>+E$9*E509+F$9*F509+G$9*G509+H$9*H509+I$9*I509+J$9*J509+K$9*K509+L$9*L509+M$9*M509+N$9*N509+O$9*O509+P$9*P509+Q$9*Q509+R$9*R509+S$9*S509</f>
        <v>0</v>
      </c>
      <c r="W509" s="306" t="str">
        <f t="shared" si="842"/>
        <v>4.3.A - Roadway/Interchange Costs</v>
      </c>
      <c r="X509" s="306"/>
      <c r="Y509" s="92">
        <f>+D509</f>
        <v>0</v>
      </c>
      <c r="Z509" s="1" t="e">
        <f t="shared" ref="Z509:Z513" si="844">+AB509/AA509</f>
        <v>#DIV/0!</v>
      </c>
      <c r="AA509">
        <f t="shared" ref="AA509:AA513" si="845">+T509</f>
        <v>0</v>
      </c>
      <c r="AB509" s="2">
        <f t="shared" ref="AB509:AB513" si="846">+U509</f>
        <v>0</v>
      </c>
      <c r="AC509" s="2">
        <f t="shared" ref="AC509:AC513" si="847">+AB509*AD$4</f>
        <v>0</v>
      </c>
      <c r="AD509" s="2">
        <f t="shared" ref="AD509:AD513" si="848">+AB509*AD$5</f>
        <v>0</v>
      </c>
      <c r="AE509" s="2">
        <f t="shared" ref="AE509:AE512" si="849">+AX509</f>
        <v>0</v>
      </c>
      <c r="AF509" s="2">
        <v>0</v>
      </c>
      <c r="AG509" s="2">
        <v>0</v>
      </c>
      <c r="AH509" s="2">
        <v>0</v>
      </c>
      <c r="AI509" s="2">
        <v>0</v>
      </c>
      <c r="AJ509" s="2">
        <f>(+AB509*(1+AD$3))*AD$6</f>
        <v>0</v>
      </c>
      <c r="AK509" s="87">
        <f t="shared" si="811"/>
        <v>0</v>
      </c>
      <c r="AL509" s="246"/>
      <c r="AM509" s="306" t="str">
        <f t="shared" si="843"/>
        <v>4.3.A - Roadway/Interchange Costs</v>
      </c>
      <c r="AN509" s="306"/>
      <c r="AO509" s="23"/>
      <c r="AX509" s="1">
        <v>0</v>
      </c>
    </row>
    <row r="510" spans="1:50" ht="14.25" customHeight="1" x14ac:dyDescent="0.2">
      <c r="A510" t="s">
        <v>54</v>
      </c>
      <c r="B510" s="306" t="s">
        <v>464</v>
      </c>
      <c r="C510" s="306"/>
      <c r="D510" s="75"/>
      <c r="T510" s="57">
        <f>SUM(E510:S510)</f>
        <v>0</v>
      </c>
      <c r="U510" s="230">
        <f>+E$9*E510+F$9*F510+G$9*G510+H$9*H510+I$9*I510+J$9*J510+K$9*K510+L$9*L510+M$9*M510+N$9*N510+O$9*O510+P$9*P510+Q$9*Q510+R$9*R510+S$9*S510</f>
        <v>0</v>
      </c>
      <c r="W510" s="306" t="str">
        <f t="shared" si="842"/>
        <v>4.3.B- Right of Way</v>
      </c>
      <c r="X510" s="306"/>
      <c r="Y510" s="92">
        <f>+D510</f>
        <v>0</v>
      </c>
      <c r="Z510" s="1" t="e">
        <f t="shared" si="844"/>
        <v>#DIV/0!</v>
      </c>
      <c r="AA510">
        <f t="shared" si="845"/>
        <v>0</v>
      </c>
      <c r="AB510" s="2">
        <f t="shared" si="846"/>
        <v>0</v>
      </c>
      <c r="AC510" s="2">
        <f t="shared" si="847"/>
        <v>0</v>
      </c>
      <c r="AD510" s="2">
        <f t="shared" si="848"/>
        <v>0</v>
      </c>
      <c r="AE510" s="2">
        <f t="shared" si="849"/>
        <v>0</v>
      </c>
      <c r="AF510" s="2">
        <v>0</v>
      </c>
      <c r="AG510" s="2">
        <v>0</v>
      </c>
      <c r="AH510" s="2">
        <v>0</v>
      </c>
      <c r="AI510" s="2">
        <v>0</v>
      </c>
      <c r="AJ510" s="2">
        <f>(+AB510*(1+AD$3))*AD$6</f>
        <v>0</v>
      </c>
      <c r="AK510" s="87">
        <f t="shared" si="811"/>
        <v>0</v>
      </c>
      <c r="AL510" s="246"/>
      <c r="AM510" s="306" t="str">
        <f t="shared" si="843"/>
        <v>4.3.B- Right of Way</v>
      </c>
      <c r="AN510" s="306"/>
      <c r="AO510" s="23"/>
      <c r="AX510" s="1">
        <v>0</v>
      </c>
    </row>
    <row r="511" spans="1:50" ht="14.25" customHeight="1" x14ac:dyDescent="0.2">
      <c r="A511" t="s">
        <v>54</v>
      </c>
      <c r="B511" s="306" t="s">
        <v>465</v>
      </c>
      <c r="C511" s="306"/>
      <c r="D511" s="75"/>
      <c r="T511" s="57">
        <f>SUM(E511:S511)</f>
        <v>0</v>
      </c>
      <c r="U511" s="230">
        <f>+E$9*E511+F$9*F511+G$9*G511+H$9*H511+I$9*I511+J$9*J511+K$9*K511+L$9*L511+M$9*M511+N$9*N511+O$9*O511+P$9*P511+Q$9*Q511+R$9*R511+S$9*S511</f>
        <v>0</v>
      </c>
      <c r="W511" s="306" t="str">
        <f t="shared" si="842"/>
        <v>4.3.C- Structures Costs</v>
      </c>
      <c r="X511" s="306"/>
      <c r="Y511" s="92">
        <f>+D511</f>
        <v>0</v>
      </c>
      <c r="Z511" s="1" t="e">
        <f t="shared" si="844"/>
        <v>#DIV/0!</v>
      </c>
      <c r="AA511">
        <f t="shared" si="845"/>
        <v>0</v>
      </c>
      <c r="AB511" s="2">
        <f t="shared" si="846"/>
        <v>0</v>
      </c>
      <c r="AC511" s="2">
        <f t="shared" si="847"/>
        <v>0</v>
      </c>
      <c r="AD511" s="2">
        <f t="shared" si="848"/>
        <v>0</v>
      </c>
      <c r="AE511" s="2">
        <f t="shared" si="849"/>
        <v>0</v>
      </c>
      <c r="AF511" s="2">
        <v>0</v>
      </c>
      <c r="AG511" s="2">
        <v>0</v>
      </c>
      <c r="AH511" s="2">
        <v>0</v>
      </c>
      <c r="AI511" s="2">
        <v>0</v>
      </c>
      <c r="AJ511" s="2">
        <f>(+AB511*(1+AD$3))*AD$6</f>
        <v>0</v>
      </c>
      <c r="AK511" s="87">
        <f t="shared" si="811"/>
        <v>0</v>
      </c>
      <c r="AL511" s="246"/>
      <c r="AM511" s="306" t="str">
        <f t="shared" si="843"/>
        <v>4.3.C- Structures Costs</v>
      </c>
      <c r="AN511" s="306"/>
      <c r="AO511" s="23"/>
      <c r="AX511" s="1">
        <v>0</v>
      </c>
    </row>
    <row r="512" spans="1:50" ht="14.25" customHeight="1" thickBot="1" x14ac:dyDescent="0.25">
      <c r="A512" t="s">
        <v>54</v>
      </c>
      <c r="B512" s="294" t="s">
        <v>466</v>
      </c>
      <c r="C512" s="294"/>
      <c r="D512" s="117"/>
      <c r="E512" s="111"/>
      <c r="F512" s="111"/>
      <c r="G512" s="111"/>
      <c r="H512" s="111"/>
      <c r="I512" s="111"/>
      <c r="J512" s="111"/>
      <c r="K512" s="111"/>
      <c r="L512" s="111"/>
      <c r="M512" s="111"/>
      <c r="N512" s="111"/>
      <c r="O512" s="111"/>
      <c r="P512" s="111"/>
      <c r="Q512" s="111"/>
      <c r="R512" s="111"/>
      <c r="S512" s="111"/>
      <c r="T512" s="57">
        <f>SUM(E512:S512)</f>
        <v>0</v>
      </c>
      <c r="U512" s="230">
        <f>+E$9*E512+F$9*F512+G$9*G512+H$9*H512+I$9*I512+J$9*J512+K$9*K512+L$9*L512+M$9*M512+N$9*N512+O$9*O512+P$9*P512+Q$9*Q512+R$9*R512+S$9*S512</f>
        <v>0</v>
      </c>
      <c r="V512" s="241"/>
      <c r="W512" s="294" t="str">
        <f t="shared" si="842"/>
        <v>4.3.D - Utility Costs</v>
      </c>
      <c r="X512" s="294"/>
      <c r="Y512" s="92">
        <f>+D512</f>
        <v>0</v>
      </c>
      <c r="Z512" s="1" t="e">
        <f t="shared" si="844"/>
        <v>#DIV/0!</v>
      </c>
      <c r="AA512">
        <f t="shared" si="845"/>
        <v>0</v>
      </c>
      <c r="AB512" s="2">
        <f t="shared" si="846"/>
        <v>0</v>
      </c>
      <c r="AC512" s="2">
        <f t="shared" si="847"/>
        <v>0</v>
      </c>
      <c r="AD512" s="2">
        <f t="shared" si="848"/>
        <v>0</v>
      </c>
      <c r="AE512" s="2">
        <f t="shared" si="849"/>
        <v>0</v>
      </c>
      <c r="AF512" s="2">
        <v>0</v>
      </c>
      <c r="AG512" s="2">
        <v>0</v>
      </c>
      <c r="AH512" s="2">
        <v>0</v>
      </c>
      <c r="AI512" s="2">
        <v>0</v>
      </c>
      <c r="AJ512" s="2">
        <f>(+AB512*(1+AD$3))*AD$6</f>
        <v>0</v>
      </c>
      <c r="AK512" s="87">
        <f t="shared" si="811"/>
        <v>0</v>
      </c>
      <c r="AL512" s="247"/>
      <c r="AM512" s="294" t="str">
        <f t="shared" si="843"/>
        <v>4.3.D - Utility Costs</v>
      </c>
      <c r="AN512" s="294"/>
      <c r="AO512" s="118"/>
      <c r="AP512" s="114"/>
      <c r="AQ512" s="114"/>
      <c r="AR512" s="114"/>
      <c r="AS512" s="114"/>
      <c r="AT512" s="114"/>
      <c r="AU512" s="114"/>
      <c r="AV512" s="114"/>
      <c r="AW512" s="114"/>
      <c r="AX512" s="1">
        <v>0</v>
      </c>
    </row>
    <row r="513" spans="1:50" ht="15" customHeight="1" x14ac:dyDescent="0.2">
      <c r="A513" t="s">
        <v>54</v>
      </c>
      <c r="B513" s="287" t="s">
        <v>467</v>
      </c>
      <c r="C513" s="287"/>
      <c r="D513" s="77"/>
      <c r="E513" s="183">
        <f>SUM(E509:E512)</f>
        <v>0</v>
      </c>
      <c r="F513" s="183">
        <f t="shared" ref="F513:S513" si="850">SUM(F509:F512)</f>
        <v>0</v>
      </c>
      <c r="G513" s="183">
        <f t="shared" si="850"/>
        <v>0</v>
      </c>
      <c r="H513" s="183">
        <f t="shared" si="850"/>
        <v>0</v>
      </c>
      <c r="I513" s="183">
        <f t="shared" si="850"/>
        <v>0</v>
      </c>
      <c r="J513" s="183">
        <f t="shared" si="850"/>
        <v>0</v>
      </c>
      <c r="K513" s="183">
        <f t="shared" si="850"/>
        <v>0</v>
      </c>
      <c r="L513" s="183">
        <f t="shared" si="850"/>
        <v>0</v>
      </c>
      <c r="M513" s="183">
        <f t="shared" si="850"/>
        <v>0</v>
      </c>
      <c r="N513" s="183">
        <f t="shared" si="850"/>
        <v>0</v>
      </c>
      <c r="O513" s="183">
        <f t="shared" si="850"/>
        <v>0</v>
      </c>
      <c r="P513" s="183">
        <f t="shared" si="850"/>
        <v>0</v>
      </c>
      <c r="Q513" s="183">
        <f t="shared" si="850"/>
        <v>0</v>
      </c>
      <c r="R513" s="183">
        <f t="shared" si="850"/>
        <v>0</v>
      </c>
      <c r="S513" s="183">
        <f t="shared" si="850"/>
        <v>0</v>
      </c>
      <c r="T513" s="181">
        <f>SUM(T509:T512)</f>
        <v>0</v>
      </c>
      <c r="U513" s="187">
        <f>SUM(U509:U512)</f>
        <v>0</v>
      </c>
      <c r="W513" s="287" t="str">
        <f t="shared" si="842"/>
        <v>TOTAL 4.3 - Prepare Cost Estimates and Revise Milestone</v>
      </c>
      <c r="X513" s="287"/>
      <c r="Y513" s="189"/>
      <c r="Z513" s="188" t="e">
        <f t="shared" si="844"/>
        <v>#DIV/0!</v>
      </c>
      <c r="AA513" s="185">
        <f t="shared" si="845"/>
        <v>0</v>
      </c>
      <c r="AB513" s="186">
        <f t="shared" si="846"/>
        <v>0</v>
      </c>
      <c r="AC513" s="186">
        <f t="shared" si="847"/>
        <v>0</v>
      </c>
      <c r="AD513" s="186">
        <f t="shared" si="848"/>
        <v>0</v>
      </c>
      <c r="AE513" s="186">
        <f>SUM(AE509:AE512)</f>
        <v>0</v>
      </c>
      <c r="AF513" s="186">
        <f>SUM(AF509:AF512)</f>
        <v>0</v>
      </c>
      <c r="AG513" s="186">
        <f>SUM(AG509:AG512)</f>
        <v>0</v>
      </c>
      <c r="AH513" s="186">
        <f>SUM(AH509:AH512)</f>
        <v>0</v>
      </c>
      <c r="AI513" s="186">
        <f>SUM(AI509:AI512)</f>
        <v>0</v>
      </c>
      <c r="AJ513" s="186">
        <f>(+AB513*(1+AD$3))*AD$6</f>
        <v>0</v>
      </c>
      <c r="AK513" s="187">
        <f t="shared" si="811"/>
        <v>0</v>
      </c>
      <c r="AL513" s="246"/>
      <c r="AM513" s="287" t="str">
        <f t="shared" si="843"/>
        <v>TOTAL 4.3 - Prepare Cost Estimates and Revise Milestone</v>
      </c>
      <c r="AN513" s="287"/>
      <c r="AO513" s="194">
        <f t="shared" ref="AO513:AW513" si="851">SUM(AO509:AO512)*AO9</f>
        <v>0</v>
      </c>
      <c r="AP513" s="194">
        <f t="shared" si="851"/>
        <v>0</v>
      </c>
      <c r="AQ513" s="194">
        <f t="shared" si="851"/>
        <v>0</v>
      </c>
      <c r="AR513" s="194">
        <f t="shared" si="851"/>
        <v>0</v>
      </c>
      <c r="AS513" s="194">
        <f t="shared" si="851"/>
        <v>0</v>
      </c>
      <c r="AT513" s="194">
        <f t="shared" si="851"/>
        <v>0</v>
      </c>
      <c r="AU513" s="194">
        <f t="shared" si="851"/>
        <v>0</v>
      </c>
      <c r="AV513" s="194">
        <f t="shared" si="851"/>
        <v>0</v>
      </c>
      <c r="AW513" s="194">
        <f t="shared" si="851"/>
        <v>0</v>
      </c>
      <c r="AX513" s="184">
        <f>SUM(AX509:AX512)</f>
        <v>0</v>
      </c>
    </row>
    <row r="514" spans="1:50" x14ac:dyDescent="0.2">
      <c r="A514" t="s">
        <v>54</v>
      </c>
      <c r="B514" s="288"/>
      <c r="C514" s="288"/>
      <c r="D514" s="70"/>
      <c r="W514" s="288"/>
      <c r="X514" s="288"/>
      <c r="Y514" s="90"/>
      <c r="AK514" s="87"/>
      <c r="AL514" s="246"/>
      <c r="AM514" s="288"/>
      <c r="AN514" s="288"/>
      <c r="AO514" s="24"/>
      <c r="AX514" s="1"/>
    </row>
    <row r="515" spans="1:50" ht="15" customHeight="1" x14ac:dyDescent="0.2">
      <c r="A515" t="s">
        <v>54</v>
      </c>
      <c r="B515" s="284" t="s">
        <v>468</v>
      </c>
      <c r="C515" s="284"/>
      <c r="D515" s="71"/>
      <c r="E515" s="45"/>
      <c r="F515" s="45"/>
      <c r="G515" s="45"/>
      <c r="H515" s="45"/>
      <c r="I515" s="45"/>
      <c r="J515" s="45"/>
      <c r="K515" s="45"/>
      <c r="L515" s="45"/>
      <c r="M515" s="45"/>
      <c r="N515" s="45"/>
      <c r="O515" s="45"/>
      <c r="P515" s="45"/>
      <c r="Q515" s="45"/>
      <c r="R515" s="45"/>
      <c r="S515" s="45"/>
      <c r="T515" s="56"/>
      <c r="U515" s="231"/>
      <c r="W515" s="284" t="str">
        <f>+B515</f>
        <v>4.4 - Final Plan Package</v>
      </c>
      <c r="X515" s="284"/>
      <c r="Y515" s="91"/>
      <c r="Z515" s="63"/>
      <c r="AA515" s="34"/>
      <c r="AB515" s="64"/>
      <c r="AC515" s="64"/>
      <c r="AD515" s="64"/>
      <c r="AE515" s="64"/>
      <c r="AF515" s="64"/>
      <c r="AG515" s="64"/>
      <c r="AH515" s="64"/>
      <c r="AI515" s="64"/>
      <c r="AJ515" s="64"/>
      <c r="AK515" s="88"/>
      <c r="AL515" s="246"/>
      <c r="AM515" s="284" t="str">
        <f>+B515</f>
        <v>4.4 - Final Plan Package</v>
      </c>
      <c r="AN515" s="284"/>
      <c r="AO515" s="33"/>
      <c r="AP515" s="34"/>
      <c r="AQ515" s="34"/>
      <c r="AR515" s="34"/>
      <c r="AS515" s="34"/>
      <c r="AT515" s="34"/>
      <c r="AU515" s="34"/>
      <c r="AV515" s="34"/>
      <c r="AW515" s="34"/>
      <c r="AX515" s="63"/>
    </row>
    <row r="516" spans="1:50" ht="14.25" customHeight="1" x14ac:dyDescent="0.2">
      <c r="A516" t="s">
        <v>54</v>
      </c>
      <c r="B516" s="306" t="s">
        <v>469</v>
      </c>
      <c r="C516" s="306"/>
      <c r="D516" s="75"/>
      <c r="T516" s="57">
        <f>SUM(E516:S516)</f>
        <v>0</v>
      </c>
      <c r="U516" s="230">
        <f>+E$9*E516+F$9*F516+G$9*G516+H$9*H516+I$9*I516+J$9*J516+K$9*K516+L$9*L516+M$9*M516+N$9*N516+O$9*O516+P$9*P516+Q$9*Q516+R$9*R516+S$9*S516</f>
        <v>0</v>
      </c>
      <c r="W516" s="306" t="str">
        <f>+B516</f>
        <v>4.4.A - Submission of Final Tracings and Documentation</v>
      </c>
      <c r="X516" s="306"/>
      <c r="Y516" s="92">
        <f>+D516</f>
        <v>0</v>
      </c>
      <c r="Z516" s="1" t="e">
        <f>+AB516/AA516</f>
        <v>#DIV/0!</v>
      </c>
      <c r="AA516">
        <f>+T516</f>
        <v>0</v>
      </c>
      <c r="AB516" s="2">
        <f>+U516</f>
        <v>0</v>
      </c>
      <c r="AC516" s="2">
        <f>+AB516*AD$4</f>
        <v>0</v>
      </c>
      <c r="AD516" s="2">
        <f>+AB516*AD$5</f>
        <v>0</v>
      </c>
      <c r="AE516" s="2">
        <f>+AX516</f>
        <v>0</v>
      </c>
      <c r="AF516" s="2">
        <v>0</v>
      </c>
      <c r="AG516" s="2">
        <v>0</v>
      </c>
      <c r="AH516" s="2">
        <v>0</v>
      </c>
      <c r="AI516" s="2">
        <v>0</v>
      </c>
      <c r="AJ516" s="2">
        <f>(+AB516*(1+AD$3))*AD$6</f>
        <v>0</v>
      </c>
      <c r="AK516" s="87">
        <f t="shared" ref="AK516" si="852">SUM(AB516:AJ516)</f>
        <v>0</v>
      </c>
      <c r="AL516" s="246"/>
      <c r="AM516" s="306" t="str">
        <f>+B516</f>
        <v>4.4.A - Submission of Final Tracings and Documentation</v>
      </c>
      <c r="AN516" s="306"/>
      <c r="AO516" s="23"/>
      <c r="AX516" s="1">
        <v>0</v>
      </c>
    </row>
    <row r="517" spans="1:50" ht="14.25" customHeight="1" thickBot="1" x14ac:dyDescent="0.25">
      <c r="A517" s="178" t="s">
        <v>54</v>
      </c>
      <c r="B517" s="294" t="s">
        <v>567</v>
      </c>
      <c r="C517" s="294"/>
      <c r="D517" s="117"/>
      <c r="E517" s="111"/>
      <c r="F517" s="111"/>
      <c r="G517" s="111"/>
      <c r="H517" s="111"/>
      <c r="I517" s="111"/>
      <c r="J517" s="111"/>
      <c r="K517" s="111"/>
      <c r="L517" s="111"/>
      <c r="M517" s="111"/>
      <c r="N517" s="111"/>
      <c r="O517" s="111"/>
      <c r="P517" s="111"/>
      <c r="Q517" s="111"/>
      <c r="R517" s="111"/>
      <c r="S517" s="111"/>
      <c r="T517" s="57">
        <f>SUM(E517:S517)</f>
        <v>0</v>
      </c>
      <c r="U517" s="230">
        <f>+E$9*E517+F$9*F517+G$9*G517+H$9*H517+I$9*I517+J$9*J517+K$9*K517+L$9*L517+M$9*M517+N$9*N517+O$9*O517+P$9*P517+Q$9*Q517+R$9*R517+S$9*S517</f>
        <v>0</v>
      </c>
      <c r="V517" s="241"/>
      <c r="W517" s="294" t="str">
        <f>+B517</f>
        <v>4.4.B - Utility 4(A) Note</v>
      </c>
      <c r="X517" s="294"/>
      <c r="Y517" s="92">
        <f>+D517</f>
        <v>0</v>
      </c>
      <c r="Z517" s="1" t="e">
        <f>+AB517/AA517</f>
        <v>#DIV/0!</v>
      </c>
      <c r="AA517">
        <f>+T517</f>
        <v>0</v>
      </c>
      <c r="AB517" s="2">
        <f>+U517</f>
        <v>0</v>
      </c>
      <c r="AC517" s="2">
        <f>+AB517*AD$4</f>
        <v>0</v>
      </c>
      <c r="AD517" s="2">
        <f>+AB517*AD$5</f>
        <v>0</v>
      </c>
      <c r="AE517" s="2">
        <f>+AX517</f>
        <v>0</v>
      </c>
      <c r="AF517" s="2">
        <v>0</v>
      </c>
      <c r="AG517" s="2">
        <v>0</v>
      </c>
      <c r="AH517" s="2">
        <v>0</v>
      </c>
      <c r="AI517" s="2">
        <v>0</v>
      </c>
      <c r="AJ517" s="2">
        <f>(+AB517*(1+AD$3))*AD$6</f>
        <v>0</v>
      </c>
      <c r="AK517" s="87">
        <f t="shared" si="811"/>
        <v>0</v>
      </c>
      <c r="AL517" s="247"/>
      <c r="AM517" s="294" t="str">
        <f>+B517</f>
        <v>4.4.B - Utility 4(A) Note</v>
      </c>
      <c r="AN517" s="294"/>
      <c r="AO517" s="118"/>
      <c r="AP517" s="114"/>
      <c r="AQ517" s="114"/>
      <c r="AR517" s="114"/>
      <c r="AS517" s="114"/>
      <c r="AT517" s="114"/>
      <c r="AU517" s="114"/>
      <c r="AV517" s="114"/>
      <c r="AW517" s="114"/>
      <c r="AX517" s="1">
        <v>0</v>
      </c>
    </row>
    <row r="518" spans="1:50" ht="15" customHeight="1" x14ac:dyDescent="0.2">
      <c r="A518" t="s">
        <v>54</v>
      </c>
      <c r="B518" s="287" t="s">
        <v>468</v>
      </c>
      <c r="C518" s="287"/>
      <c r="D518" s="77"/>
      <c r="E518" s="183">
        <f t="shared" ref="E518:Q518" si="853">SUM(E516:E517)</f>
        <v>0</v>
      </c>
      <c r="F518" s="183">
        <f t="shared" si="853"/>
        <v>0</v>
      </c>
      <c r="G518" s="183">
        <f t="shared" si="853"/>
        <v>0</v>
      </c>
      <c r="H518" s="183">
        <f t="shared" si="853"/>
        <v>0</v>
      </c>
      <c r="I518" s="183">
        <f t="shared" si="853"/>
        <v>0</v>
      </c>
      <c r="J518" s="183">
        <f t="shared" si="853"/>
        <v>0</v>
      </c>
      <c r="K518" s="183">
        <f t="shared" si="853"/>
        <v>0</v>
      </c>
      <c r="L518" s="183">
        <f t="shared" si="853"/>
        <v>0</v>
      </c>
      <c r="M518" s="183">
        <f t="shared" si="853"/>
        <v>0</v>
      </c>
      <c r="N518" s="183">
        <f t="shared" si="853"/>
        <v>0</v>
      </c>
      <c r="O518" s="183">
        <f t="shared" si="853"/>
        <v>0</v>
      </c>
      <c r="P518" s="183">
        <f t="shared" si="853"/>
        <v>0</v>
      </c>
      <c r="Q518" s="183">
        <f t="shared" si="853"/>
        <v>0</v>
      </c>
      <c r="R518" s="183">
        <f>SUM(R516:R517)</f>
        <v>0</v>
      </c>
      <c r="S518" s="183">
        <f>SUM(S516:S517)</f>
        <v>0</v>
      </c>
      <c r="T518" s="181">
        <f>SUM(T516:T517)</f>
        <v>0</v>
      </c>
      <c r="U518" s="187">
        <f>SUM(U516:U517)</f>
        <v>0</v>
      </c>
      <c r="W518" s="287" t="str">
        <f>+B518</f>
        <v>4.4 - Final Plan Package</v>
      </c>
      <c r="X518" s="287"/>
      <c r="Y518" s="189"/>
      <c r="Z518" s="188" t="e">
        <f t="shared" ref="Z518" si="854">+AB518/AA518</f>
        <v>#DIV/0!</v>
      </c>
      <c r="AA518" s="185">
        <f t="shared" ref="AA518" si="855">+T518</f>
        <v>0</v>
      </c>
      <c r="AB518" s="186">
        <f t="shared" ref="AB518" si="856">+U518</f>
        <v>0</v>
      </c>
      <c r="AC518" s="186">
        <f t="shared" ref="AC518" si="857">+AB518*AD$4</f>
        <v>0</v>
      </c>
      <c r="AD518" s="186">
        <f t="shared" ref="AD518" si="858">+AB518*AD$5</f>
        <v>0</v>
      </c>
      <c r="AE518" s="186">
        <f>SUM(AE516:AE517)</f>
        <v>0</v>
      </c>
      <c r="AF518" s="186">
        <f>SUM(AF516:AF517)</f>
        <v>0</v>
      </c>
      <c r="AG518" s="186">
        <f>SUM(AG516:AG517)</f>
        <v>0</v>
      </c>
      <c r="AH518" s="186">
        <f>SUM(AH516:AH517)</f>
        <v>0</v>
      </c>
      <c r="AI518" s="186">
        <f>SUM(AI516:AI517)</f>
        <v>0</v>
      </c>
      <c r="AJ518" s="186">
        <f>(+AB518*(1+AD$3))*AD$6</f>
        <v>0</v>
      </c>
      <c r="AK518" s="187">
        <f t="shared" si="811"/>
        <v>0</v>
      </c>
      <c r="AL518" s="246"/>
      <c r="AM518" s="287" t="str">
        <f>+B518</f>
        <v>4.4 - Final Plan Package</v>
      </c>
      <c r="AN518" s="287"/>
      <c r="AO518" s="194">
        <f t="shared" ref="AO518:AW518" si="859">SUM(AO516:AO517)*AO9</f>
        <v>0</v>
      </c>
      <c r="AP518" s="194">
        <f t="shared" si="859"/>
        <v>0</v>
      </c>
      <c r="AQ518" s="194">
        <f t="shared" si="859"/>
        <v>0</v>
      </c>
      <c r="AR518" s="194">
        <f t="shared" si="859"/>
        <v>0</v>
      </c>
      <c r="AS518" s="194">
        <f t="shared" si="859"/>
        <v>0</v>
      </c>
      <c r="AT518" s="194">
        <f t="shared" si="859"/>
        <v>0</v>
      </c>
      <c r="AU518" s="194">
        <f t="shared" si="859"/>
        <v>0</v>
      </c>
      <c r="AV518" s="194">
        <f t="shared" si="859"/>
        <v>0</v>
      </c>
      <c r="AW518" s="194">
        <f t="shared" si="859"/>
        <v>0</v>
      </c>
      <c r="AX518" s="184">
        <f>SUM(AX516:AX517)</f>
        <v>0</v>
      </c>
    </row>
    <row r="519" spans="1:50" x14ac:dyDescent="0.2">
      <c r="A519" t="s">
        <v>54</v>
      </c>
      <c r="B519" s="288"/>
      <c r="C519" s="288"/>
      <c r="D519" s="70"/>
      <c r="W519" s="288"/>
      <c r="X519" s="288"/>
      <c r="Y519" s="90"/>
      <c r="AK519" s="87"/>
      <c r="AL519" s="246"/>
      <c r="AM519" s="288"/>
      <c r="AN519" s="288"/>
      <c r="AO519" s="24"/>
      <c r="AX519" s="1"/>
    </row>
    <row r="520" spans="1:50" ht="29.45" customHeight="1" x14ac:dyDescent="0.2">
      <c r="A520" t="s">
        <v>54</v>
      </c>
      <c r="B520" s="284" t="s">
        <v>470</v>
      </c>
      <c r="C520" s="284"/>
      <c r="D520" s="71"/>
      <c r="E520" s="45"/>
      <c r="F520" s="45"/>
      <c r="G520" s="45"/>
      <c r="H520" s="45"/>
      <c r="I520" s="45"/>
      <c r="J520" s="45"/>
      <c r="K520" s="45"/>
      <c r="L520" s="45"/>
      <c r="M520" s="45"/>
      <c r="N520" s="45"/>
      <c r="O520" s="45"/>
      <c r="P520" s="45"/>
      <c r="Q520" s="45"/>
      <c r="R520" s="45"/>
      <c r="S520" s="45"/>
      <c r="T520" s="56"/>
      <c r="U520" s="231"/>
      <c r="W520" s="284" t="str">
        <f t="shared" ref="W520:W525" si="860">+B520</f>
        <v>4.5 - Project Management for Final Engineering and  Right of Way Phase</v>
      </c>
      <c r="X520" s="284"/>
      <c r="Y520" s="91"/>
      <c r="Z520" s="63"/>
      <c r="AA520" s="34"/>
      <c r="AB520" s="64"/>
      <c r="AC520" s="64"/>
      <c r="AD520" s="64"/>
      <c r="AE520" s="64"/>
      <c r="AF520" s="64"/>
      <c r="AG520" s="64"/>
      <c r="AH520" s="64"/>
      <c r="AI520" s="64"/>
      <c r="AJ520" s="64"/>
      <c r="AK520" s="88"/>
      <c r="AL520" s="246"/>
      <c r="AM520" s="284" t="str">
        <f t="shared" ref="AM520:AM525" si="861">+B520</f>
        <v>4.5 - Project Management for Final Engineering and  Right of Way Phase</v>
      </c>
      <c r="AN520" s="284"/>
      <c r="AO520" s="33"/>
      <c r="AP520" s="34"/>
      <c r="AQ520" s="34"/>
      <c r="AR520" s="34"/>
      <c r="AS520" s="34"/>
      <c r="AT520" s="34"/>
      <c r="AU520" s="34"/>
      <c r="AV520" s="34"/>
      <c r="AW520" s="34"/>
      <c r="AX520" s="63"/>
    </row>
    <row r="521" spans="1:50" ht="18" customHeight="1" x14ac:dyDescent="0.2">
      <c r="A521" t="s">
        <v>54</v>
      </c>
      <c r="B521" s="306" t="s">
        <v>471</v>
      </c>
      <c r="C521" s="306"/>
      <c r="D521" s="75"/>
      <c r="T521" s="57">
        <f>SUM(E521:S521)</f>
        <v>0</v>
      </c>
      <c r="U521" s="230">
        <f>+E$9*E521+F$9*F521+G$9*G521+H$9*H521+I$9*I521+J$9*J521+K$9*K521+L$9*L521+M$9*M521+N$9*N521+O$9*O521+P$9*P521+Q$9*Q521+R$9*R521+S$9*S521</f>
        <v>0</v>
      </c>
      <c r="W521" s="306" t="str">
        <f t="shared" si="860"/>
        <v>4.5.A - Meetings</v>
      </c>
      <c r="X521" s="306"/>
      <c r="Y521" s="92">
        <f>+D521</f>
        <v>0</v>
      </c>
      <c r="Z521" s="1" t="e">
        <f t="shared" ref="Z521:Z525" si="862">+AB521/AA521</f>
        <v>#DIV/0!</v>
      </c>
      <c r="AA521">
        <f t="shared" ref="AA521:AA525" si="863">+T521</f>
        <v>0</v>
      </c>
      <c r="AB521" s="2">
        <f t="shared" ref="AB521:AB525" si="864">+U521</f>
        <v>0</v>
      </c>
      <c r="AC521" s="2">
        <f t="shared" ref="AC521:AC525" si="865">+AB521*AD$4</f>
        <v>0</v>
      </c>
      <c r="AD521" s="2">
        <f t="shared" ref="AD521:AD525" si="866">+AB521*AD$5</f>
        <v>0</v>
      </c>
      <c r="AE521" s="2">
        <f t="shared" ref="AE521:AE524" si="867">+AX521</f>
        <v>0</v>
      </c>
      <c r="AF521" s="2">
        <v>0</v>
      </c>
      <c r="AG521" s="2">
        <v>0</v>
      </c>
      <c r="AH521" s="2">
        <v>0</v>
      </c>
      <c r="AI521" s="2">
        <v>0</v>
      </c>
      <c r="AJ521" s="2">
        <f>(+AB521*(1+AD$3))*AD$6</f>
        <v>0</v>
      </c>
      <c r="AK521" s="87">
        <f t="shared" si="811"/>
        <v>0</v>
      </c>
      <c r="AL521" s="246"/>
      <c r="AM521" s="306" t="str">
        <f t="shared" si="861"/>
        <v>4.5.A - Meetings</v>
      </c>
      <c r="AN521" s="306"/>
      <c r="AO521" s="23"/>
      <c r="AX521" s="1">
        <v>0</v>
      </c>
    </row>
    <row r="522" spans="1:50" ht="14.25" customHeight="1" x14ac:dyDescent="0.2">
      <c r="A522" t="s">
        <v>54</v>
      </c>
      <c r="B522" s="306" t="s">
        <v>472</v>
      </c>
      <c r="C522" s="306"/>
      <c r="D522" s="75"/>
      <c r="T522" s="57">
        <f>SUM(E522:S522)</f>
        <v>0</v>
      </c>
      <c r="U522" s="230">
        <f>+E$9*E522+F$9*F522+G$9*G522+H$9*H522+I$9*I522+J$9*J522+K$9*K522+L$9*L522+M$9*M522+N$9*N522+O$9*O522+P$9*P522+Q$9*Q522+R$9*R522+S$9*S522</f>
        <v>0</v>
      </c>
      <c r="W522" s="306" t="str">
        <f t="shared" si="860"/>
        <v>4.5.B - General Oversight</v>
      </c>
      <c r="X522" s="306"/>
      <c r="Y522" s="92">
        <f>+D522</f>
        <v>0</v>
      </c>
      <c r="Z522" s="1" t="e">
        <f t="shared" si="862"/>
        <v>#DIV/0!</v>
      </c>
      <c r="AA522">
        <f t="shared" si="863"/>
        <v>0</v>
      </c>
      <c r="AB522" s="2">
        <f t="shared" si="864"/>
        <v>0</v>
      </c>
      <c r="AC522" s="2">
        <f t="shared" si="865"/>
        <v>0</v>
      </c>
      <c r="AD522" s="2">
        <f t="shared" si="866"/>
        <v>0</v>
      </c>
      <c r="AE522" s="2">
        <f t="shared" si="867"/>
        <v>0</v>
      </c>
      <c r="AF522" s="2">
        <v>0</v>
      </c>
      <c r="AG522" s="2">
        <v>0</v>
      </c>
      <c r="AH522" s="2">
        <v>0</v>
      </c>
      <c r="AI522" s="2">
        <v>0</v>
      </c>
      <c r="AJ522" s="2">
        <f>(+AB522*(1+AD$3))*AD$6</f>
        <v>0</v>
      </c>
      <c r="AK522" s="87">
        <f t="shared" si="811"/>
        <v>0</v>
      </c>
      <c r="AL522" s="246"/>
      <c r="AM522" s="306" t="str">
        <f t="shared" si="861"/>
        <v>4.5.B - General Oversight</v>
      </c>
      <c r="AN522" s="306"/>
      <c r="AO522" s="23"/>
      <c r="AX522" s="1">
        <v>0</v>
      </c>
    </row>
    <row r="523" spans="1:50" ht="14.25" customHeight="1" x14ac:dyDescent="0.2">
      <c r="A523" t="s">
        <v>54</v>
      </c>
      <c r="B523" s="306" t="s">
        <v>473</v>
      </c>
      <c r="C523" s="306"/>
      <c r="D523" s="75"/>
      <c r="T523" s="57">
        <f>SUM(E523:S523)</f>
        <v>0</v>
      </c>
      <c r="U523" s="230">
        <f>+E$9*E523+F$9*F523+G$9*G523+H$9*H523+I$9*I523+J$9*J523+K$9*K523+L$9*L523+M$9*M523+N$9*N523+O$9*O523+P$9*P523+Q$9*Q523+R$9*R523+S$9*S523</f>
        <v>0</v>
      </c>
      <c r="W523" s="306" t="str">
        <f t="shared" si="860"/>
        <v>4.5.C - Project Set Up</v>
      </c>
      <c r="X523" s="306"/>
      <c r="Y523" s="92">
        <f>+D523</f>
        <v>0</v>
      </c>
      <c r="Z523" s="1" t="e">
        <f t="shared" si="862"/>
        <v>#DIV/0!</v>
      </c>
      <c r="AA523">
        <f t="shared" si="863"/>
        <v>0</v>
      </c>
      <c r="AB523" s="2">
        <f t="shared" si="864"/>
        <v>0</v>
      </c>
      <c r="AC523" s="2">
        <f t="shared" si="865"/>
        <v>0</v>
      </c>
      <c r="AD523" s="2">
        <f t="shared" si="866"/>
        <v>0</v>
      </c>
      <c r="AE523" s="2">
        <f t="shared" si="867"/>
        <v>0</v>
      </c>
      <c r="AF523" s="2">
        <v>0</v>
      </c>
      <c r="AG523" s="2">
        <v>0</v>
      </c>
      <c r="AH523" s="2">
        <v>0</v>
      </c>
      <c r="AI523" s="2">
        <v>0</v>
      </c>
      <c r="AJ523" s="2">
        <f>(+AB523*(1+AD$3))*AD$6</f>
        <v>0</v>
      </c>
      <c r="AK523" s="87">
        <f t="shared" si="811"/>
        <v>0</v>
      </c>
      <c r="AL523" s="246"/>
      <c r="AM523" s="306" t="str">
        <f t="shared" si="861"/>
        <v>4.5.C - Project Set Up</v>
      </c>
      <c r="AN523" s="306"/>
      <c r="AO523" s="23"/>
      <c r="AX523" s="1">
        <v>0</v>
      </c>
    </row>
    <row r="524" spans="1:50" ht="14.25" customHeight="1" thickBot="1" x14ac:dyDescent="0.25">
      <c r="A524" t="s">
        <v>54</v>
      </c>
      <c r="B524" s="294" t="s">
        <v>474</v>
      </c>
      <c r="C524" s="294"/>
      <c r="D524" s="117"/>
      <c r="E524" s="111"/>
      <c r="F524" s="111"/>
      <c r="G524" s="111"/>
      <c r="H524" s="111"/>
      <c r="I524" s="111"/>
      <c r="J524" s="111"/>
      <c r="K524" s="111"/>
      <c r="L524" s="111"/>
      <c r="M524" s="111"/>
      <c r="N524" s="111"/>
      <c r="O524" s="111"/>
      <c r="P524" s="111"/>
      <c r="Q524" s="111"/>
      <c r="R524" s="111"/>
      <c r="S524" s="111"/>
      <c r="T524" s="57">
        <f>SUM(E524:S524)</f>
        <v>0</v>
      </c>
      <c r="U524" s="230">
        <f>+E$9*E524+F$9*F524+G$9*G524+H$9*H524+I$9*I524+J$9*J524+K$9*K524+L$9*L524+M$9*M524+N$9*N524+O$9*O524+P$9*P524+Q$9*Q524+R$9*R524+S$9*S524</f>
        <v>0</v>
      </c>
      <c r="V524" s="241"/>
      <c r="W524" s="294" t="str">
        <f t="shared" si="860"/>
        <v>4.5.D - Non Routine (Soft) Items</v>
      </c>
      <c r="X524" s="294"/>
      <c r="Y524" s="92">
        <f>+D524</f>
        <v>0</v>
      </c>
      <c r="Z524" s="1" t="e">
        <f t="shared" si="862"/>
        <v>#DIV/0!</v>
      </c>
      <c r="AA524">
        <f t="shared" si="863"/>
        <v>0</v>
      </c>
      <c r="AB524" s="2">
        <f t="shared" si="864"/>
        <v>0</v>
      </c>
      <c r="AC524" s="2">
        <f t="shared" si="865"/>
        <v>0</v>
      </c>
      <c r="AD524" s="2">
        <f t="shared" si="866"/>
        <v>0</v>
      </c>
      <c r="AE524" s="2">
        <f t="shared" si="867"/>
        <v>0</v>
      </c>
      <c r="AF524" s="2">
        <v>0</v>
      </c>
      <c r="AG524" s="2">
        <v>0</v>
      </c>
      <c r="AH524" s="2">
        <v>0</v>
      </c>
      <c r="AI524" s="2">
        <v>0</v>
      </c>
      <c r="AJ524" s="2">
        <f>(+AB524*(1+AD$3))*AD$6</f>
        <v>0</v>
      </c>
      <c r="AK524" s="87">
        <f t="shared" si="811"/>
        <v>0</v>
      </c>
      <c r="AL524" s="247"/>
      <c r="AM524" s="294" t="str">
        <f t="shared" si="861"/>
        <v>4.5.D - Non Routine (Soft) Items</v>
      </c>
      <c r="AN524" s="294"/>
      <c r="AO524" s="118"/>
      <c r="AP524" s="114"/>
      <c r="AQ524" s="114"/>
      <c r="AR524" s="114"/>
      <c r="AS524" s="114"/>
      <c r="AT524" s="114"/>
      <c r="AU524" s="114"/>
      <c r="AV524" s="114"/>
      <c r="AW524" s="114"/>
      <c r="AX524" s="1">
        <v>0</v>
      </c>
    </row>
    <row r="525" spans="1:50" ht="28.5" customHeight="1" x14ac:dyDescent="0.2">
      <c r="A525" t="s">
        <v>54</v>
      </c>
      <c r="B525" s="287" t="s">
        <v>475</v>
      </c>
      <c r="C525" s="287"/>
      <c r="D525" s="77"/>
      <c r="E525" s="183">
        <f>SUM(E521:E524)</f>
        <v>0</v>
      </c>
      <c r="F525" s="183">
        <f t="shared" ref="F525:S525" si="868">SUM(F521:F524)</f>
        <v>0</v>
      </c>
      <c r="G525" s="183">
        <f t="shared" si="868"/>
        <v>0</v>
      </c>
      <c r="H525" s="183">
        <f t="shared" si="868"/>
        <v>0</v>
      </c>
      <c r="I525" s="183">
        <f t="shared" si="868"/>
        <v>0</v>
      </c>
      <c r="J525" s="183">
        <f t="shared" si="868"/>
        <v>0</v>
      </c>
      <c r="K525" s="183">
        <f t="shared" si="868"/>
        <v>0</v>
      </c>
      <c r="L525" s="183">
        <f t="shared" si="868"/>
        <v>0</v>
      </c>
      <c r="M525" s="183">
        <f t="shared" si="868"/>
        <v>0</v>
      </c>
      <c r="N525" s="183">
        <f t="shared" si="868"/>
        <v>0</v>
      </c>
      <c r="O525" s="183">
        <f t="shared" si="868"/>
        <v>0</v>
      </c>
      <c r="P525" s="183">
        <f t="shared" si="868"/>
        <v>0</v>
      </c>
      <c r="Q525" s="183">
        <f t="shared" si="868"/>
        <v>0</v>
      </c>
      <c r="R525" s="183">
        <f t="shared" si="868"/>
        <v>0</v>
      </c>
      <c r="S525" s="183">
        <f t="shared" si="868"/>
        <v>0</v>
      </c>
      <c r="T525" s="181">
        <f>SUM(T521:T524)</f>
        <v>0</v>
      </c>
      <c r="U525" s="187">
        <f>SUM(U521:U524)</f>
        <v>0</v>
      </c>
      <c r="W525" s="287" t="str">
        <f t="shared" si="860"/>
        <v>TOTAL 4.5 - Project Management for Final Engineering and  Right of Way Phase</v>
      </c>
      <c r="X525" s="287"/>
      <c r="Y525" s="189"/>
      <c r="Z525" s="188" t="e">
        <f t="shared" si="862"/>
        <v>#DIV/0!</v>
      </c>
      <c r="AA525" s="185">
        <f t="shared" si="863"/>
        <v>0</v>
      </c>
      <c r="AB525" s="186">
        <f t="shared" si="864"/>
        <v>0</v>
      </c>
      <c r="AC525" s="186">
        <f t="shared" si="865"/>
        <v>0</v>
      </c>
      <c r="AD525" s="186">
        <f t="shared" si="866"/>
        <v>0</v>
      </c>
      <c r="AE525" s="186">
        <f>SUM(AE521:AE524)</f>
        <v>0</v>
      </c>
      <c r="AF525" s="186">
        <f>SUM(AF521:AF524)</f>
        <v>0</v>
      </c>
      <c r="AG525" s="186">
        <f>SUM(AG521:AG524)</f>
        <v>0</v>
      </c>
      <c r="AH525" s="186">
        <f>SUM(AH521:AH524)</f>
        <v>0</v>
      </c>
      <c r="AI525" s="186">
        <f>SUM(AI521:AI524)</f>
        <v>0</v>
      </c>
      <c r="AJ525" s="186">
        <f>(+AB525*(1+AD$3))*AD$6</f>
        <v>0</v>
      </c>
      <c r="AK525" s="187">
        <f t="shared" si="811"/>
        <v>0</v>
      </c>
      <c r="AL525" s="246"/>
      <c r="AM525" s="287" t="str">
        <f t="shared" si="861"/>
        <v>TOTAL 4.5 - Project Management for Final Engineering and  Right of Way Phase</v>
      </c>
      <c r="AN525" s="287"/>
      <c r="AO525" s="194">
        <f t="shared" ref="AO525:AW525" si="869">SUM(AO521:AO524)*AO9</f>
        <v>0</v>
      </c>
      <c r="AP525" s="194">
        <f t="shared" si="869"/>
        <v>0</v>
      </c>
      <c r="AQ525" s="194">
        <f t="shared" si="869"/>
        <v>0</v>
      </c>
      <c r="AR525" s="194">
        <f t="shared" si="869"/>
        <v>0</v>
      </c>
      <c r="AS525" s="194">
        <f t="shared" si="869"/>
        <v>0</v>
      </c>
      <c r="AT525" s="194">
        <f t="shared" si="869"/>
        <v>0</v>
      </c>
      <c r="AU525" s="194">
        <f t="shared" si="869"/>
        <v>0</v>
      </c>
      <c r="AV525" s="194">
        <f t="shared" si="869"/>
        <v>0</v>
      </c>
      <c r="AW525" s="194">
        <f t="shared" si="869"/>
        <v>0</v>
      </c>
      <c r="AX525" s="184">
        <f>SUM(AX521:AX524)</f>
        <v>0</v>
      </c>
    </row>
    <row r="526" spans="1:50" x14ac:dyDescent="0.2">
      <c r="A526" t="s">
        <v>54</v>
      </c>
      <c r="B526" s="288"/>
      <c r="C526" s="288"/>
      <c r="D526" s="70"/>
      <c r="W526" s="288"/>
      <c r="X526" s="288"/>
      <c r="Y526" s="90"/>
      <c r="AK526" s="87"/>
      <c r="AL526" s="246"/>
      <c r="AM526" s="288"/>
      <c r="AN526" s="288"/>
      <c r="AO526" s="24"/>
      <c r="AX526" s="1"/>
    </row>
    <row r="527" spans="1:50" ht="15" customHeight="1" x14ac:dyDescent="0.2">
      <c r="A527" t="s">
        <v>54</v>
      </c>
      <c r="B527" s="284" t="s">
        <v>476</v>
      </c>
      <c r="C527" s="284"/>
      <c r="D527" s="71"/>
      <c r="E527" s="45"/>
      <c r="F527" s="45"/>
      <c r="G527" s="45"/>
      <c r="H527" s="45"/>
      <c r="I527" s="45"/>
      <c r="J527" s="45"/>
      <c r="K527" s="45"/>
      <c r="L527" s="45"/>
      <c r="M527" s="45"/>
      <c r="N527" s="45"/>
      <c r="O527" s="45"/>
      <c r="P527" s="45"/>
      <c r="Q527" s="45"/>
      <c r="R527" s="45"/>
      <c r="S527" s="45"/>
      <c r="T527" s="56"/>
      <c r="U527" s="231"/>
      <c r="W527" s="284" t="str">
        <f>+B527</f>
        <v>4.6 - Pre-Bid Activities</v>
      </c>
      <c r="X527" s="284"/>
      <c r="Y527" s="91"/>
      <c r="Z527" s="63"/>
      <c r="AA527" s="34"/>
      <c r="AB527" s="64"/>
      <c r="AC527" s="64"/>
      <c r="AD527" s="64"/>
      <c r="AE527" s="64"/>
      <c r="AF527" s="64"/>
      <c r="AG527" s="64"/>
      <c r="AH527" s="64"/>
      <c r="AI527" s="64"/>
      <c r="AJ527" s="64"/>
      <c r="AK527" s="88"/>
      <c r="AL527" s="246"/>
      <c r="AM527" s="284" t="str">
        <f>+B527</f>
        <v>4.6 - Pre-Bid Activities</v>
      </c>
      <c r="AN527" s="284"/>
      <c r="AO527" s="33"/>
      <c r="AP527" s="34"/>
      <c r="AQ527" s="34"/>
      <c r="AR527" s="34"/>
      <c r="AS527" s="34"/>
      <c r="AT527" s="34"/>
      <c r="AU527" s="34"/>
      <c r="AV527" s="34"/>
      <c r="AW527" s="34"/>
      <c r="AX527" s="63"/>
    </row>
    <row r="528" spans="1:50" ht="14.25" customHeight="1" thickBot="1" x14ac:dyDescent="0.25">
      <c r="A528" t="s">
        <v>54</v>
      </c>
      <c r="B528" s="294" t="s">
        <v>477</v>
      </c>
      <c r="C528" s="294"/>
      <c r="D528" s="117"/>
      <c r="E528" s="111"/>
      <c r="F528" s="111"/>
      <c r="G528" s="111"/>
      <c r="H528" s="111"/>
      <c r="I528" s="111"/>
      <c r="J528" s="111"/>
      <c r="K528" s="111"/>
      <c r="L528" s="111"/>
      <c r="M528" s="111"/>
      <c r="N528" s="111"/>
      <c r="O528" s="111"/>
      <c r="P528" s="111"/>
      <c r="Q528" s="111"/>
      <c r="R528" s="111"/>
      <c r="S528" s="111"/>
      <c r="T528" s="57">
        <f>SUM(E528:S528)</f>
        <v>0</v>
      </c>
      <c r="U528" s="230">
        <f>+E$9*E528+F$9*F528+G$9*G528+H$9*H528+I$9*I528+J$9*J528+K$9*K528+L$9*L528+M$9*M528+N$9*N528+O$9*O528+P$9*P528+Q$9*Q528+R$9*R528+S$9*S528</f>
        <v>0</v>
      </c>
      <c r="V528" s="241"/>
      <c r="W528" s="294" t="str">
        <f>+B528</f>
        <v>4.6.A - Pre-Bid Questions</v>
      </c>
      <c r="X528" s="294"/>
      <c r="Y528" s="92">
        <f>+D528</f>
        <v>0</v>
      </c>
      <c r="Z528" s="1" t="e">
        <f>+AB528/AA528</f>
        <v>#DIV/0!</v>
      </c>
      <c r="AA528">
        <f>+T528</f>
        <v>0</v>
      </c>
      <c r="AB528" s="2">
        <f>+U528</f>
        <v>0</v>
      </c>
      <c r="AC528" s="2">
        <f>+AB528*AD$4</f>
        <v>0</v>
      </c>
      <c r="AD528" s="2">
        <f>+AB528*AD$5</f>
        <v>0</v>
      </c>
      <c r="AE528" s="2">
        <f>+AX528</f>
        <v>0</v>
      </c>
      <c r="AF528" s="2">
        <v>0</v>
      </c>
      <c r="AG528" s="2">
        <v>0</v>
      </c>
      <c r="AH528" s="2">
        <v>0</v>
      </c>
      <c r="AI528" s="2">
        <v>0</v>
      </c>
      <c r="AJ528" s="2">
        <f>(+AB528*(1+AD$3))*AD$6</f>
        <v>0</v>
      </c>
      <c r="AK528" s="87">
        <f t="shared" si="811"/>
        <v>0</v>
      </c>
      <c r="AL528" s="247"/>
      <c r="AM528" s="294" t="str">
        <f>+B528</f>
        <v>4.6.A - Pre-Bid Questions</v>
      </c>
      <c r="AN528" s="294"/>
      <c r="AO528" s="118"/>
      <c r="AP528" s="114"/>
      <c r="AQ528" s="114"/>
      <c r="AR528" s="114"/>
      <c r="AS528" s="114"/>
      <c r="AT528" s="114"/>
      <c r="AU528" s="114"/>
      <c r="AV528" s="114"/>
      <c r="AW528" s="114"/>
      <c r="AX528" s="1">
        <v>0</v>
      </c>
    </row>
    <row r="529" spans="1:50" ht="15" customHeight="1" x14ac:dyDescent="0.2">
      <c r="A529" t="s">
        <v>54</v>
      </c>
      <c r="B529" s="287" t="s">
        <v>478</v>
      </c>
      <c r="C529" s="287"/>
      <c r="D529" s="77"/>
      <c r="E529" s="183">
        <f>SUM(E528)</f>
        <v>0</v>
      </c>
      <c r="F529" s="183">
        <f t="shared" ref="F529" si="870">SUM(F528)</f>
        <v>0</v>
      </c>
      <c r="G529" s="183">
        <f t="shared" ref="G529" si="871">SUM(G528)</f>
        <v>0</v>
      </c>
      <c r="H529" s="183">
        <f t="shared" ref="H529" si="872">SUM(H528)</f>
        <v>0</v>
      </c>
      <c r="I529" s="183">
        <f t="shared" ref="I529" si="873">SUM(I528)</f>
        <v>0</v>
      </c>
      <c r="J529" s="183">
        <f t="shared" ref="J529" si="874">SUM(J528)</f>
        <v>0</v>
      </c>
      <c r="K529" s="183">
        <f t="shared" ref="K529" si="875">SUM(K528)</f>
        <v>0</v>
      </c>
      <c r="L529" s="183">
        <f t="shared" ref="L529" si="876">SUM(L528)</f>
        <v>0</v>
      </c>
      <c r="M529" s="183">
        <f t="shared" ref="M529" si="877">SUM(M528)</f>
        <v>0</v>
      </c>
      <c r="N529" s="183">
        <f t="shared" ref="N529" si="878">SUM(N528)</f>
        <v>0</v>
      </c>
      <c r="O529" s="183">
        <f t="shared" ref="O529" si="879">SUM(O528)</f>
        <v>0</v>
      </c>
      <c r="P529" s="183">
        <f t="shared" ref="P529" si="880">SUM(P528)</f>
        <v>0</v>
      </c>
      <c r="Q529" s="183">
        <f t="shared" ref="Q529" si="881">SUM(Q528)</f>
        <v>0</v>
      </c>
      <c r="R529" s="183">
        <f t="shared" ref="R529" si="882">SUM(R528)</f>
        <v>0</v>
      </c>
      <c r="S529" s="183">
        <f t="shared" ref="S529" si="883">SUM(S528)</f>
        <v>0</v>
      </c>
      <c r="T529" s="181">
        <f>SUM(T528)</f>
        <v>0</v>
      </c>
      <c r="U529" s="187">
        <f>SUM(U528)</f>
        <v>0</v>
      </c>
      <c r="W529" s="287" t="str">
        <f>+B529</f>
        <v>TOTAL 4.6 - Pre-Bid Activities</v>
      </c>
      <c r="X529" s="287"/>
      <c r="Y529" s="189"/>
      <c r="Z529" s="188" t="e">
        <f t="shared" ref="Z529" si="884">+AB529/AA529</f>
        <v>#DIV/0!</v>
      </c>
      <c r="AA529" s="185">
        <f t="shared" ref="AA529" si="885">+T529</f>
        <v>0</v>
      </c>
      <c r="AB529" s="186">
        <f t="shared" ref="AB529" si="886">+U529</f>
        <v>0</v>
      </c>
      <c r="AC529" s="186">
        <f t="shared" ref="AC529" si="887">+AB529*AD$4</f>
        <v>0</v>
      </c>
      <c r="AD529" s="186">
        <f t="shared" ref="AD529" si="888">+AB529*AD$5</f>
        <v>0</v>
      </c>
      <c r="AE529" s="186">
        <f>SUM(AE528)</f>
        <v>0</v>
      </c>
      <c r="AF529" s="186">
        <f>SUM(AF528)</f>
        <v>0</v>
      </c>
      <c r="AG529" s="186">
        <f>SUM(AG528)</f>
        <v>0</v>
      </c>
      <c r="AH529" s="186">
        <f>SUM(AH528)</f>
        <v>0</v>
      </c>
      <c r="AI529" s="186">
        <f>SUM(AI528)</f>
        <v>0</v>
      </c>
      <c r="AJ529" s="186">
        <f>(+AB529*(1+AD$3))*AD$6</f>
        <v>0</v>
      </c>
      <c r="AK529" s="187">
        <f t="shared" si="811"/>
        <v>0</v>
      </c>
      <c r="AL529" s="246"/>
      <c r="AM529" s="287" t="str">
        <f>+B529</f>
        <v>TOTAL 4.6 - Pre-Bid Activities</v>
      </c>
      <c r="AN529" s="287"/>
      <c r="AO529" s="194">
        <f t="shared" ref="AO529:AW529" si="889">SUM(AO528)*AO9</f>
        <v>0</v>
      </c>
      <c r="AP529" s="194">
        <f t="shared" si="889"/>
        <v>0</v>
      </c>
      <c r="AQ529" s="194">
        <f t="shared" si="889"/>
        <v>0</v>
      </c>
      <c r="AR529" s="194">
        <f t="shared" si="889"/>
        <v>0</v>
      </c>
      <c r="AS529" s="194">
        <f t="shared" si="889"/>
        <v>0</v>
      </c>
      <c r="AT529" s="194">
        <f t="shared" si="889"/>
        <v>0</v>
      </c>
      <c r="AU529" s="194">
        <f t="shared" si="889"/>
        <v>0</v>
      </c>
      <c r="AV529" s="194">
        <f t="shared" si="889"/>
        <v>0</v>
      </c>
      <c r="AW529" s="194">
        <f t="shared" si="889"/>
        <v>0</v>
      </c>
      <c r="AX529" s="184">
        <f>SUM(AX528)</f>
        <v>0</v>
      </c>
    </row>
    <row r="530" spans="1:50" x14ac:dyDescent="0.2">
      <c r="A530" t="s">
        <v>54</v>
      </c>
      <c r="B530" s="288"/>
      <c r="C530" s="288"/>
      <c r="D530" s="70"/>
      <c r="W530" s="288"/>
      <c r="X530" s="288"/>
      <c r="Y530" s="90"/>
      <c r="AK530" s="87"/>
      <c r="AL530" s="246"/>
      <c r="AM530" s="288"/>
      <c r="AN530" s="288"/>
      <c r="AO530" s="24"/>
      <c r="AX530" s="1"/>
    </row>
    <row r="531" spans="1:50" ht="15" customHeight="1" x14ac:dyDescent="0.2">
      <c r="A531" t="s">
        <v>54</v>
      </c>
      <c r="B531" s="284" t="s">
        <v>479</v>
      </c>
      <c r="C531" s="284"/>
      <c r="D531" s="71"/>
      <c r="E531" s="45"/>
      <c r="F531" s="45"/>
      <c r="G531" s="45"/>
      <c r="H531" s="45"/>
      <c r="I531" s="45"/>
      <c r="J531" s="45"/>
      <c r="K531" s="45"/>
      <c r="L531" s="45"/>
      <c r="M531" s="45"/>
      <c r="N531" s="45"/>
      <c r="O531" s="45"/>
      <c r="P531" s="45"/>
      <c r="Q531" s="45"/>
      <c r="R531" s="45"/>
      <c r="S531" s="45"/>
      <c r="T531" s="56"/>
      <c r="U531" s="231"/>
      <c r="W531" s="284" t="str">
        <f>+B531</f>
        <v>4.7 - Limited Review</v>
      </c>
      <c r="X531" s="284"/>
      <c r="Y531" s="91"/>
      <c r="Z531" s="63"/>
      <c r="AA531" s="34"/>
      <c r="AB531" s="64"/>
      <c r="AC531" s="64"/>
      <c r="AD531" s="64"/>
      <c r="AE531" s="64"/>
      <c r="AF531" s="64"/>
      <c r="AG531" s="64"/>
      <c r="AH531" s="64"/>
      <c r="AI531" s="64"/>
      <c r="AJ531" s="64"/>
      <c r="AK531" s="88"/>
      <c r="AL531" s="246"/>
      <c r="AM531" s="284" t="str">
        <f>+B531</f>
        <v>4.7 - Limited Review</v>
      </c>
      <c r="AN531" s="284"/>
      <c r="AO531" s="33"/>
      <c r="AP531" s="34"/>
      <c r="AQ531" s="34"/>
      <c r="AR531" s="34"/>
      <c r="AS531" s="34"/>
      <c r="AT531" s="34"/>
      <c r="AU531" s="34"/>
      <c r="AV531" s="34"/>
      <c r="AW531" s="34"/>
      <c r="AX531" s="63"/>
    </row>
    <row r="532" spans="1:50" ht="14.25" customHeight="1" thickBot="1" x14ac:dyDescent="0.25">
      <c r="A532" t="s">
        <v>54</v>
      </c>
      <c r="B532" s="294" t="s">
        <v>480</v>
      </c>
      <c r="C532" s="294"/>
      <c r="D532" s="117"/>
      <c r="E532" s="111"/>
      <c r="F532" s="111"/>
      <c r="G532" s="111"/>
      <c r="H532" s="111"/>
      <c r="I532" s="111"/>
      <c r="J532" s="111"/>
      <c r="K532" s="111"/>
      <c r="L532" s="111"/>
      <c r="M532" s="111"/>
      <c r="N532" s="111"/>
      <c r="O532" s="111"/>
      <c r="P532" s="111"/>
      <c r="Q532" s="111"/>
      <c r="R532" s="111"/>
      <c r="S532" s="111"/>
      <c r="T532" s="57">
        <f>SUM(E532:S532)</f>
        <v>0</v>
      </c>
      <c r="U532" s="230">
        <f>+E$9*E532+F$9*F532+G$9*G532+H$9*H532+I$9*I532+J$9*J532+K$9*K532+L$9*L532+M$9*M532+N$9*N532+O$9*O532+P$9*P532+Q$9*Q532+R$9*R532+S$9*S532</f>
        <v>0</v>
      </c>
      <c r="V532" s="241"/>
      <c r="W532" s="294" t="str">
        <f>+B532</f>
        <v>4.7.A - QA/QC for Limited Review</v>
      </c>
      <c r="X532" s="294"/>
      <c r="Y532" s="92">
        <f>+D532</f>
        <v>0</v>
      </c>
      <c r="Z532" s="1" t="e">
        <f>+AB532/AA532</f>
        <v>#DIV/0!</v>
      </c>
      <c r="AA532">
        <f>+T532</f>
        <v>0</v>
      </c>
      <c r="AB532" s="2">
        <f>+U532</f>
        <v>0</v>
      </c>
      <c r="AC532" s="2">
        <f>+AB532*AD$4</f>
        <v>0</v>
      </c>
      <c r="AD532" s="2">
        <f>+AB532*AD$5</f>
        <v>0</v>
      </c>
      <c r="AE532" s="2">
        <f>+AX532</f>
        <v>0</v>
      </c>
      <c r="AF532" s="2">
        <v>0</v>
      </c>
      <c r="AG532" s="2">
        <v>0</v>
      </c>
      <c r="AH532" s="2">
        <v>0</v>
      </c>
      <c r="AI532" s="2">
        <v>0</v>
      </c>
      <c r="AJ532" s="2">
        <f>(+AB532*(1+AD$3))*AD$6</f>
        <v>0</v>
      </c>
      <c r="AK532" s="87">
        <f t="shared" si="811"/>
        <v>0</v>
      </c>
      <c r="AL532" s="247"/>
      <c r="AM532" s="294" t="str">
        <f>+B532</f>
        <v>4.7.A - QA/QC for Limited Review</v>
      </c>
      <c r="AN532" s="294"/>
      <c r="AO532" s="118"/>
      <c r="AP532" s="114"/>
      <c r="AQ532" s="114"/>
      <c r="AR532" s="114"/>
      <c r="AS532" s="114"/>
      <c r="AT532" s="114"/>
      <c r="AU532" s="114"/>
      <c r="AV532" s="114"/>
      <c r="AW532" s="114"/>
      <c r="AX532" s="1">
        <v>0</v>
      </c>
    </row>
    <row r="533" spans="1:50" ht="15" customHeight="1" x14ac:dyDescent="0.2">
      <c r="A533" t="s">
        <v>54</v>
      </c>
      <c r="B533" s="287" t="s">
        <v>479</v>
      </c>
      <c r="C533" s="287"/>
      <c r="D533" s="77"/>
      <c r="E533" s="183">
        <f>SUM(E532)</f>
        <v>0</v>
      </c>
      <c r="F533" s="183">
        <f t="shared" ref="F533" si="890">SUM(F532)</f>
        <v>0</v>
      </c>
      <c r="G533" s="183">
        <f t="shared" ref="G533" si="891">SUM(G532)</f>
        <v>0</v>
      </c>
      <c r="H533" s="183">
        <f t="shared" ref="H533" si="892">SUM(H532)</f>
        <v>0</v>
      </c>
      <c r="I533" s="183">
        <f t="shared" ref="I533" si="893">SUM(I532)</f>
        <v>0</v>
      </c>
      <c r="J533" s="183">
        <f t="shared" ref="J533" si="894">SUM(J532)</f>
        <v>0</v>
      </c>
      <c r="K533" s="183">
        <f t="shared" ref="K533" si="895">SUM(K532)</f>
        <v>0</v>
      </c>
      <c r="L533" s="183">
        <f t="shared" ref="L533" si="896">SUM(L532)</f>
        <v>0</v>
      </c>
      <c r="M533" s="183">
        <f t="shared" ref="M533" si="897">SUM(M532)</f>
        <v>0</v>
      </c>
      <c r="N533" s="183">
        <f t="shared" ref="N533" si="898">SUM(N532)</f>
        <v>0</v>
      </c>
      <c r="O533" s="183">
        <f t="shared" ref="O533" si="899">SUM(O532)</f>
        <v>0</v>
      </c>
      <c r="P533" s="183">
        <f t="shared" ref="P533" si="900">SUM(P532)</f>
        <v>0</v>
      </c>
      <c r="Q533" s="183">
        <f t="shared" ref="Q533" si="901">SUM(Q532)</f>
        <v>0</v>
      </c>
      <c r="R533" s="183">
        <f t="shared" ref="R533" si="902">SUM(R532)</f>
        <v>0</v>
      </c>
      <c r="S533" s="183">
        <f t="shared" ref="S533" si="903">SUM(S532)</f>
        <v>0</v>
      </c>
      <c r="T533" s="181">
        <f>SUM(T532)</f>
        <v>0</v>
      </c>
      <c r="U533" s="187">
        <f>SUM(U532)</f>
        <v>0</v>
      </c>
      <c r="W533" s="287" t="str">
        <f>+B533</f>
        <v>4.7 - Limited Review</v>
      </c>
      <c r="X533" s="287"/>
      <c r="Y533" s="189"/>
      <c r="Z533" s="188" t="e">
        <f t="shared" ref="Z533" si="904">+AB533/AA533</f>
        <v>#DIV/0!</v>
      </c>
      <c r="AA533" s="185">
        <f t="shared" ref="AA533" si="905">+T533</f>
        <v>0</v>
      </c>
      <c r="AB533" s="186">
        <f t="shared" ref="AB533" si="906">+U533</f>
        <v>0</v>
      </c>
      <c r="AC533" s="186">
        <f t="shared" ref="AC533" si="907">+AB533*AD$4</f>
        <v>0</v>
      </c>
      <c r="AD533" s="186">
        <f t="shared" ref="AD533" si="908">+AB533*AD$5</f>
        <v>0</v>
      </c>
      <c r="AE533" s="186">
        <f>SUM(AE532)</f>
        <v>0</v>
      </c>
      <c r="AF533" s="186">
        <f>SUM(AF532)</f>
        <v>0</v>
      </c>
      <c r="AG533" s="186">
        <f>SUM(AG532)</f>
        <v>0</v>
      </c>
      <c r="AH533" s="186">
        <f>SUM(AH532)</f>
        <v>0</v>
      </c>
      <c r="AI533" s="186">
        <f>SUM(AI532)</f>
        <v>0</v>
      </c>
      <c r="AJ533" s="186">
        <f>(+AB533*(1+AD$3))*AD$6</f>
        <v>0</v>
      </c>
      <c r="AK533" s="187">
        <f t="shared" si="811"/>
        <v>0</v>
      </c>
      <c r="AL533" s="246"/>
      <c r="AM533" s="287" t="str">
        <f>+B533</f>
        <v>4.7 - Limited Review</v>
      </c>
      <c r="AN533" s="287"/>
      <c r="AO533" s="194">
        <f t="shared" ref="AO533:AW533" si="909">SUM(AO532)*AO9</f>
        <v>0</v>
      </c>
      <c r="AP533" s="194">
        <f t="shared" si="909"/>
        <v>0</v>
      </c>
      <c r="AQ533" s="194">
        <f t="shared" si="909"/>
        <v>0</v>
      </c>
      <c r="AR533" s="194">
        <f t="shared" si="909"/>
        <v>0</v>
      </c>
      <c r="AS533" s="194">
        <f t="shared" si="909"/>
        <v>0</v>
      </c>
      <c r="AT533" s="194">
        <f t="shared" si="909"/>
        <v>0</v>
      </c>
      <c r="AU533" s="194">
        <f t="shared" si="909"/>
        <v>0</v>
      </c>
      <c r="AV533" s="194">
        <f t="shared" si="909"/>
        <v>0</v>
      </c>
      <c r="AW533" s="194">
        <f t="shared" si="909"/>
        <v>0</v>
      </c>
      <c r="AX533" s="184">
        <f>SUM(AX532)</f>
        <v>0</v>
      </c>
    </row>
    <row r="534" spans="1:50" ht="15.75" thickBot="1" x14ac:dyDescent="0.25">
      <c r="A534" t="s">
        <v>54</v>
      </c>
      <c r="B534" s="119"/>
      <c r="C534" s="119"/>
      <c r="D534" s="126"/>
      <c r="E534" s="121"/>
      <c r="F534" s="121"/>
      <c r="G534" s="121"/>
      <c r="H534" s="121"/>
      <c r="I534" s="121"/>
      <c r="J534" s="121"/>
      <c r="K534" s="121"/>
      <c r="L534" s="121"/>
      <c r="M534" s="121"/>
      <c r="N534" s="121"/>
      <c r="O534" s="121"/>
      <c r="P534" s="121"/>
      <c r="Q534" s="121"/>
      <c r="R534" s="121"/>
      <c r="S534" s="121"/>
      <c r="T534" s="122"/>
      <c r="U534" s="236"/>
      <c r="V534" s="245"/>
      <c r="W534" s="119"/>
      <c r="X534" s="119"/>
      <c r="Y534" s="127"/>
      <c r="Z534" s="140"/>
      <c r="AA534" s="124"/>
      <c r="AB534" s="155"/>
      <c r="AC534" s="155"/>
      <c r="AD534" s="155"/>
      <c r="AE534" s="155"/>
      <c r="AF534" s="155"/>
      <c r="AG534" s="155"/>
      <c r="AH534" s="155"/>
      <c r="AI534" s="155"/>
      <c r="AJ534" s="155"/>
      <c r="AK534" s="156"/>
      <c r="AL534" s="250"/>
      <c r="AM534" s="119"/>
      <c r="AN534" s="119"/>
      <c r="AO534" s="128"/>
      <c r="AP534" s="124"/>
      <c r="AQ534" s="124"/>
      <c r="AR534" s="124"/>
      <c r="AS534" s="124"/>
      <c r="AT534" s="124"/>
      <c r="AU534" s="124"/>
      <c r="AV534" s="124"/>
      <c r="AW534" s="124"/>
      <c r="AX534" s="140"/>
    </row>
    <row r="535" spans="1:50" s="3" customFormat="1" ht="14.25" customHeight="1" thickTop="1" x14ac:dyDescent="0.25">
      <c r="A535" t="s">
        <v>54</v>
      </c>
      <c r="B535" s="300" t="s">
        <v>481</v>
      </c>
      <c r="C535" s="300"/>
      <c r="D535" s="69"/>
      <c r="E535" s="81">
        <f>E460+E506+E513+E518+E525+E529+E533</f>
        <v>0</v>
      </c>
      <c r="F535" s="81">
        <f t="shared" ref="F535:S535" si="910">F460+F506+F513+F518+F525+F529+F533</f>
        <v>0</v>
      </c>
      <c r="G535" s="81">
        <f t="shared" si="910"/>
        <v>0</v>
      </c>
      <c r="H535" s="81">
        <f t="shared" si="910"/>
        <v>0</v>
      </c>
      <c r="I535" s="81">
        <f t="shared" si="910"/>
        <v>0</v>
      </c>
      <c r="J535" s="81">
        <f t="shared" si="910"/>
        <v>0</v>
      </c>
      <c r="K535" s="81">
        <f t="shared" si="910"/>
        <v>0</v>
      </c>
      <c r="L535" s="81">
        <f t="shared" si="910"/>
        <v>0</v>
      </c>
      <c r="M535" s="81">
        <f t="shared" si="910"/>
        <v>0</v>
      </c>
      <c r="N535" s="81">
        <f t="shared" si="910"/>
        <v>0</v>
      </c>
      <c r="O535" s="81">
        <f t="shared" si="910"/>
        <v>0</v>
      </c>
      <c r="P535" s="81">
        <f t="shared" si="910"/>
        <v>0</v>
      </c>
      <c r="Q535" s="81">
        <f t="shared" si="910"/>
        <v>0</v>
      </c>
      <c r="R535" s="81">
        <f t="shared" si="910"/>
        <v>0</v>
      </c>
      <c r="S535" s="81">
        <f t="shared" si="910"/>
        <v>0</v>
      </c>
      <c r="T535" s="62">
        <f>SUM(E535:S535)</f>
        <v>0</v>
      </c>
      <c r="U535" s="233">
        <f>U460+U506+U513+U518+U525+U529+U533</f>
        <v>0</v>
      </c>
      <c r="V535" s="243"/>
      <c r="W535" s="300" t="str">
        <f>+B535</f>
        <v>TOTAL - Final Engineering Phase</v>
      </c>
      <c r="X535" s="300"/>
      <c r="Y535" s="205"/>
      <c r="Z535" s="190" t="e">
        <f t="shared" ref="Z535" si="911">+AB535/AA535</f>
        <v>#DIV/0!</v>
      </c>
      <c r="AA535" s="191">
        <f t="shared" ref="AA535" si="912">+T535</f>
        <v>0</v>
      </c>
      <c r="AB535" s="192">
        <f>+U535</f>
        <v>0</v>
      </c>
      <c r="AC535" s="192">
        <f t="shared" ref="AC535" si="913">+AB535*AD$4</f>
        <v>0</v>
      </c>
      <c r="AD535" s="192">
        <f t="shared" ref="AD535" si="914">+AB535*AD$5</f>
        <v>0</v>
      </c>
      <c r="AE535" s="192">
        <f>AE460+AE506+AE513+AE518+AE525+AE529+AE533</f>
        <v>0</v>
      </c>
      <c r="AF535" s="192">
        <f>AF460+AF506+AF513+AF518+AF525+AF529+AF533</f>
        <v>0</v>
      </c>
      <c r="AG535" s="192">
        <f>AG460+AG506+AG513+AG518+AG525+AG529+AG533</f>
        <v>0</v>
      </c>
      <c r="AH535" s="192">
        <f>AH460+AH506+AH513+AH518+AH525+AH529+AH533</f>
        <v>0</v>
      </c>
      <c r="AI535" s="192">
        <f>AI460+AI506+AI513+AI518+AI525+AI529+AI533</f>
        <v>0</v>
      </c>
      <c r="AJ535" s="192">
        <f>(+AB535*(1+AD$3))*AD$6</f>
        <v>0</v>
      </c>
      <c r="AK535" s="193">
        <f t="shared" si="811"/>
        <v>0</v>
      </c>
      <c r="AL535" s="249"/>
      <c r="AM535" s="300" t="str">
        <f>+B535</f>
        <v>TOTAL - Final Engineering Phase</v>
      </c>
      <c r="AN535" s="300"/>
      <c r="AO535" s="206">
        <f>AO460+AO506+AO513+AO518+AO525+AO529+AO533</f>
        <v>0</v>
      </c>
      <c r="AP535" s="206">
        <f t="shared" ref="AP535:AW535" si="915">AP460+AP506+AP513+AP518+AP525+AP529+AP533</f>
        <v>0</v>
      </c>
      <c r="AQ535" s="206">
        <f t="shared" si="915"/>
        <v>0</v>
      </c>
      <c r="AR535" s="206">
        <f t="shared" si="915"/>
        <v>0</v>
      </c>
      <c r="AS535" s="206">
        <f t="shared" si="915"/>
        <v>0</v>
      </c>
      <c r="AT535" s="206">
        <f t="shared" si="915"/>
        <v>0</v>
      </c>
      <c r="AU535" s="206">
        <f t="shared" si="915"/>
        <v>0</v>
      </c>
      <c r="AV535" s="206">
        <f t="shared" si="915"/>
        <v>0</v>
      </c>
      <c r="AW535" s="206">
        <f t="shared" si="915"/>
        <v>0</v>
      </c>
      <c r="AX535" s="207">
        <f>SUM(AO535:AW535)</f>
        <v>0</v>
      </c>
    </row>
    <row r="536" spans="1:50" ht="15" x14ac:dyDescent="0.2">
      <c r="A536" t="s">
        <v>54</v>
      </c>
      <c r="B536" s="47"/>
      <c r="C536" s="47"/>
      <c r="D536" s="75"/>
      <c r="W536" s="47"/>
      <c r="X536" s="47"/>
      <c r="Y536" s="94"/>
      <c r="AK536" s="87"/>
      <c r="AL536" s="246"/>
      <c r="AM536" s="47"/>
      <c r="AN536" s="47"/>
      <c r="AO536" s="23"/>
      <c r="AX536" s="1"/>
    </row>
    <row r="537" spans="1:50" x14ac:dyDescent="0.2">
      <c r="A537" t="s">
        <v>54</v>
      </c>
      <c r="B537" s="288"/>
      <c r="C537" s="288"/>
      <c r="D537" s="70"/>
      <c r="W537" s="288"/>
      <c r="X537" s="288"/>
      <c r="Y537" s="90"/>
      <c r="AK537" s="87"/>
      <c r="AL537" s="246"/>
      <c r="AM537" s="288"/>
      <c r="AN537" s="288"/>
      <c r="AO537" s="24"/>
      <c r="AX537" s="1"/>
    </row>
    <row r="538" spans="1:50" s="46" customFormat="1" ht="36" customHeight="1" x14ac:dyDescent="0.2">
      <c r="A538" t="s">
        <v>54</v>
      </c>
      <c r="B538" s="307" t="s">
        <v>482</v>
      </c>
      <c r="C538" s="307"/>
      <c r="D538" s="69"/>
      <c r="E538" s="36"/>
      <c r="F538" s="36"/>
      <c r="G538" s="36"/>
      <c r="H538" s="36"/>
      <c r="I538" s="36"/>
      <c r="J538" s="36"/>
      <c r="K538" s="36"/>
      <c r="L538" s="36"/>
      <c r="M538" s="36"/>
      <c r="N538" s="36"/>
      <c r="O538" s="36"/>
      <c r="P538" s="36"/>
      <c r="Q538" s="36"/>
      <c r="R538" s="36"/>
      <c r="S538" s="36"/>
      <c r="T538" s="60"/>
      <c r="U538" s="229"/>
      <c r="V538" s="244"/>
      <c r="W538" s="307" t="str">
        <f>+B538</f>
        <v>  5 - Construction Phase</v>
      </c>
      <c r="X538" s="307"/>
      <c r="Y538" s="89"/>
      <c r="Z538" s="138"/>
      <c r="AA538" s="37"/>
      <c r="AB538" s="151"/>
      <c r="AC538" s="151"/>
      <c r="AD538" s="151"/>
      <c r="AE538" s="151"/>
      <c r="AF538" s="151"/>
      <c r="AG538" s="151"/>
      <c r="AH538" s="151"/>
      <c r="AI538" s="151"/>
      <c r="AJ538" s="151"/>
      <c r="AK538" s="152"/>
      <c r="AL538" s="244"/>
      <c r="AM538" s="307" t="str">
        <f>+B538</f>
        <v>  5 - Construction Phase</v>
      </c>
      <c r="AN538" s="307"/>
      <c r="AO538" s="35"/>
      <c r="AP538" s="37"/>
      <c r="AQ538" s="37"/>
      <c r="AR538" s="37"/>
      <c r="AS538" s="37"/>
      <c r="AT538" s="37"/>
      <c r="AU538" s="37"/>
      <c r="AV538" s="37"/>
      <c r="AW538" s="37"/>
      <c r="AX538" s="138"/>
    </row>
    <row r="539" spans="1:50" ht="15" customHeight="1" x14ac:dyDescent="0.2">
      <c r="A539" t="s">
        <v>54</v>
      </c>
      <c r="B539" s="303" t="s">
        <v>483</v>
      </c>
      <c r="C539" s="303"/>
      <c r="D539" s="71"/>
      <c r="E539" s="45"/>
      <c r="F539" s="45"/>
      <c r="G539" s="45"/>
      <c r="H539" s="45"/>
      <c r="I539" s="45"/>
      <c r="J539" s="45"/>
      <c r="K539" s="45"/>
      <c r="L539" s="45"/>
      <c r="M539" s="45"/>
      <c r="N539" s="45"/>
      <c r="O539" s="45"/>
      <c r="P539" s="45"/>
      <c r="Q539" s="45"/>
      <c r="R539" s="45"/>
      <c r="S539" s="45"/>
      <c r="T539" s="56"/>
      <c r="U539" s="231"/>
      <c r="W539" s="303" t="str">
        <f>+B539</f>
        <v>5.1 - On-going Services during Construction</v>
      </c>
      <c r="X539" s="303"/>
      <c r="Y539" s="91"/>
      <c r="Z539" s="63"/>
      <c r="AA539" s="34"/>
      <c r="AB539" s="64"/>
      <c r="AC539" s="64"/>
      <c r="AD539" s="64"/>
      <c r="AE539" s="64"/>
      <c r="AF539" s="64"/>
      <c r="AG539" s="64"/>
      <c r="AH539" s="64"/>
      <c r="AI539" s="64"/>
      <c r="AJ539" s="64"/>
      <c r="AK539" s="88"/>
      <c r="AL539" s="246"/>
      <c r="AM539" s="303" t="str">
        <f>+B539</f>
        <v>5.1 - On-going Services during Construction</v>
      </c>
      <c r="AN539" s="303"/>
      <c r="AO539" s="33"/>
      <c r="AP539" s="34"/>
      <c r="AQ539" s="34"/>
      <c r="AR539" s="34"/>
      <c r="AS539" s="34"/>
      <c r="AT539" s="34"/>
      <c r="AU539" s="34"/>
      <c r="AV539" s="34"/>
      <c r="AW539" s="34"/>
      <c r="AX539" s="63"/>
    </row>
    <row r="540" spans="1:50" ht="14.25" customHeight="1" thickBot="1" x14ac:dyDescent="0.25">
      <c r="A540" t="s">
        <v>54</v>
      </c>
      <c r="B540" s="304" t="s">
        <v>484</v>
      </c>
      <c r="C540" s="304"/>
      <c r="D540" s="117"/>
      <c r="E540" s="111"/>
      <c r="F540" s="111"/>
      <c r="G540" s="111"/>
      <c r="H540" s="111"/>
      <c r="I540" s="111"/>
      <c r="J540" s="111"/>
      <c r="K540" s="111"/>
      <c r="L540" s="111"/>
      <c r="M540" s="111"/>
      <c r="N540" s="111"/>
      <c r="O540" s="111"/>
      <c r="P540" s="111"/>
      <c r="Q540" s="111"/>
      <c r="R540" s="111"/>
      <c r="S540" s="111"/>
      <c r="T540" s="57">
        <f>SUM(E540:S540)</f>
        <v>0</v>
      </c>
      <c r="U540" s="230">
        <f>+E$9*E540+F$9*F540+G$9*G540+H$9*H540+I$9*I540+J$9*J540+K$9*K540+L$9*L540+M$9*M540+N$9*N540+O$9*O540+P$9*P540+Q$9*Q540+R$9*R540+S$9*S540</f>
        <v>0</v>
      </c>
      <c r="V540" s="241"/>
      <c r="W540" s="304" t="str">
        <f>+B540</f>
        <v>5.1.A - On-going Services During Construction</v>
      </c>
      <c r="X540" s="304"/>
      <c r="Y540" s="92">
        <f>+D540</f>
        <v>0</v>
      </c>
      <c r="Z540" s="1" t="e">
        <f>+AB540/AA540</f>
        <v>#DIV/0!</v>
      </c>
      <c r="AA540">
        <f>+T540</f>
        <v>0</v>
      </c>
      <c r="AB540" s="2">
        <f>+U540</f>
        <v>0</v>
      </c>
      <c r="AC540" s="2">
        <f>+AB540*AD$4</f>
        <v>0</v>
      </c>
      <c r="AD540" s="2">
        <f>+AB540*AD$5</f>
        <v>0</v>
      </c>
      <c r="AE540" s="2">
        <f>+AX540</f>
        <v>0</v>
      </c>
      <c r="AF540" s="2">
        <v>0</v>
      </c>
      <c r="AG540" s="2">
        <v>0</v>
      </c>
      <c r="AH540" s="2">
        <v>0</v>
      </c>
      <c r="AI540" s="2">
        <v>0</v>
      </c>
      <c r="AJ540" s="2">
        <f>(+AB540*(1+AD$3))*AD$6</f>
        <v>0</v>
      </c>
      <c r="AK540" s="87">
        <f t="shared" ref="AK540:AK552" si="916">SUM(AB540:AJ540)</f>
        <v>0</v>
      </c>
      <c r="AL540" s="247"/>
      <c r="AM540" s="304" t="str">
        <f>+B540</f>
        <v>5.1.A - On-going Services During Construction</v>
      </c>
      <c r="AN540" s="304"/>
      <c r="AO540" s="118"/>
      <c r="AP540" s="114"/>
      <c r="AQ540" s="114"/>
      <c r="AR540" s="114"/>
      <c r="AS540" s="114"/>
      <c r="AT540" s="114"/>
      <c r="AU540" s="114"/>
      <c r="AV540" s="114"/>
      <c r="AW540" s="114"/>
      <c r="AX540" s="1">
        <v>0</v>
      </c>
    </row>
    <row r="541" spans="1:50" ht="15" customHeight="1" x14ac:dyDescent="0.2">
      <c r="A541" t="s">
        <v>54</v>
      </c>
      <c r="B541" s="305" t="s">
        <v>485</v>
      </c>
      <c r="C541" s="305"/>
      <c r="D541" s="79"/>
      <c r="E541" s="183">
        <f>SUM(E540)</f>
        <v>0</v>
      </c>
      <c r="F541" s="183">
        <f t="shared" ref="F541" si="917">SUM(F540)</f>
        <v>0</v>
      </c>
      <c r="G541" s="183">
        <f t="shared" ref="G541" si="918">SUM(G540)</f>
        <v>0</v>
      </c>
      <c r="H541" s="183">
        <f t="shared" ref="H541" si="919">SUM(H540)</f>
        <v>0</v>
      </c>
      <c r="I541" s="183">
        <f t="shared" ref="I541" si="920">SUM(I540)</f>
        <v>0</v>
      </c>
      <c r="J541" s="183">
        <f t="shared" ref="J541" si="921">SUM(J540)</f>
        <v>0</v>
      </c>
      <c r="K541" s="183">
        <f t="shared" ref="K541" si="922">SUM(K540)</f>
        <v>0</v>
      </c>
      <c r="L541" s="183">
        <f t="shared" ref="L541" si="923">SUM(L540)</f>
        <v>0</v>
      </c>
      <c r="M541" s="183">
        <f t="shared" ref="M541" si="924">SUM(M540)</f>
        <v>0</v>
      </c>
      <c r="N541" s="183">
        <f t="shared" ref="N541" si="925">SUM(N540)</f>
        <v>0</v>
      </c>
      <c r="O541" s="183">
        <f t="shared" ref="O541" si="926">SUM(O540)</f>
        <v>0</v>
      </c>
      <c r="P541" s="183">
        <f t="shared" ref="P541" si="927">SUM(P540)</f>
        <v>0</v>
      </c>
      <c r="Q541" s="183">
        <f t="shared" ref="Q541" si="928">SUM(Q540)</f>
        <v>0</v>
      </c>
      <c r="R541" s="183">
        <f t="shared" ref="R541" si="929">SUM(R540)</f>
        <v>0</v>
      </c>
      <c r="S541" s="183">
        <f t="shared" ref="S541" si="930">SUM(S540)</f>
        <v>0</v>
      </c>
      <c r="T541" s="181">
        <f>SUM(T540)</f>
        <v>0</v>
      </c>
      <c r="U541" s="187">
        <f>SUM(U540)</f>
        <v>0</v>
      </c>
      <c r="W541" s="305" t="str">
        <f>+B541</f>
        <v>TOTAL 5.1 - On-going Services during Construction</v>
      </c>
      <c r="X541" s="305"/>
      <c r="Y541" s="189"/>
      <c r="Z541" s="188" t="e">
        <f t="shared" ref="Z541" si="931">+AB541/AA541</f>
        <v>#DIV/0!</v>
      </c>
      <c r="AA541" s="185">
        <f t="shared" ref="AA541" si="932">+T541</f>
        <v>0</v>
      </c>
      <c r="AB541" s="186">
        <f t="shared" ref="AB541" si="933">+U541</f>
        <v>0</v>
      </c>
      <c r="AC541" s="186">
        <f t="shared" ref="AC541" si="934">+AB541*AD$4</f>
        <v>0</v>
      </c>
      <c r="AD541" s="186">
        <f t="shared" ref="AD541" si="935">+AB541*AD$5</f>
        <v>0</v>
      </c>
      <c r="AE541" s="186">
        <f>SUM(AE540)</f>
        <v>0</v>
      </c>
      <c r="AF541" s="186">
        <f>SUM(AF540)</f>
        <v>0</v>
      </c>
      <c r="AG541" s="186">
        <f>SUM(AG540)</f>
        <v>0</v>
      </c>
      <c r="AH541" s="186">
        <f>SUM(AH540)</f>
        <v>0</v>
      </c>
      <c r="AI541" s="186">
        <f>SUM(AI540)</f>
        <v>0</v>
      </c>
      <c r="AJ541" s="186">
        <f>(+AB541*(1+AD$3))*AD$6</f>
        <v>0</v>
      </c>
      <c r="AK541" s="187">
        <f t="shared" si="916"/>
        <v>0</v>
      </c>
      <c r="AM541" s="305" t="str">
        <f>+B541</f>
        <v>TOTAL 5.1 - On-going Services during Construction</v>
      </c>
      <c r="AN541" s="305"/>
      <c r="AO541" s="194">
        <f t="shared" ref="AO541:AW541" si="936">SUM(AO540)*AO9</f>
        <v>0</v>
      </c>
      <c r="AP541" s="194">
        <f t="shared" si="936"/>
        <v>0</v>
      </c>
      <c r="AQ541" s="194">
        <f t="shared" si="936"/>
        <v>0</v>
      </c>
      <c r="AR541" s="194">
        <f t="shared" si="936"/>
        <v>0</v>
      </c>
      <c r="AS541" s="194">
        <f t="shared" si="936"/>
        <v>0</v>
      </c>
      <c r="AT541" s="194">
        <f t="shared" si="936"/>
        <v>0</v>
      </c>
      <c r="AU541" s="194">
        <f t="shared" si="936"/>
        <v>0</v>
      </c>
      <c r="AV541" s="194">
        <f t="shared" si="936"/>
        <v>0</v>
      </c>
      <c r="AW541" s="194">
        <f t="shared" si="936"/>
        <v>0</v>
      </c>
      <c r="AX541" s="184">
        <f>SUM(AX540)</f>
        <v>0</v>
      </c>
    </row>
    <row r="542" spans="1:50" ht="13.5" thickBot="1" x14ac:dyDescent="0.25">
      <c r="A542" t="s">
        <v>54</v>
      </c>
      <c r="B542" s="29"/>
      <c r="C542" s="29"/>
      <c r="W542" s="29"/>
      <c r="X542" s="29"/>
      <c r="Y542" s="99"/>
      <c r="AK542" s="87"/>
      <c r="AM542" s="29"/>
      <c r="AN542" s="29"/>
      <c r="AX542" s="1"/>
    </row>
    <row r="543" spans="1:50" s="3" customFormat="1" ht="14.25" customHeight="1" x14ac:dyDescent="0.25">
      <c r="A543" t="s">
        <v>54</v>
      </c>
      <c r="B543" s="300" t="s">
        <v>486</v>
      </c>
      <c r="C543" s="300"/>
      <c r="D543" s="69"/>
      <c r="E543" s="81">
        <f>E541</f>
        <v>0</v>
      </c>
      <c r="F543" s="81">
        <f t="shared" ref="F543:S543" si="937">F541</f>
        <v>0</v>
      </c>
      <c r="G543" s="81">
        <f t="shared" si="937"/>
        <v>0</v>
      </c>
      <c r="H543" s="81">
        <f t="shared" si="937"/>
        <v>0</v>
      </c>
      <c r="I543" s="81">
        <f t="shared" si="937"/>
        <v>0</v>
      </c>
      <c r="J543" s="81">
        <f t="shared" si="937"/>
        <v>0</v>
      </c>
      <c r="K543" s="81">
        <f t="shared" si="937"/>
        <v>0</v>
      </c>
      <c r="L543" s="81">
        <f t="shared" si="937"/>
        <v>0</v>
      </c>
      <c r="M543" s="81">
        <f t="shared" si="937"/>
        <v>0</v>
      </c>
      <c r="N543" s="81">
        <f t="shared" si="937"/>
        <v>0</v>
      </c>
      <c r="O543" s="81">
        <f t="shared" si="937"/>
        <v>0</v>
      </c>
      <c r="P543" s="81">
        <f t="shared" si="937"/>
        <v>0</v>
      </c>
      <c r="Q543" s="81">
        <f t="shared" si="937"/>
        <v>0</v>
      </c>
      <c r="R543" s="81">
        <f t="shared" si="937"/>
        <v>0</v>
      </c>
      <c r="S543" s="81">
        <f t="shared" si="937"/>
        <v>0</v>
      </c>
      <c r="T543" s="62">
        <f>SUM(E543:S543)</f>
        <v>0</v>
      </c>
      <c r="U543" s="233">
        <f>U541</f>
        <v>0</v>
      </c>
      <c r="V543" s="243"/>
      <c r="W543" s="300" t="str">
        <f>+B543</f>
        <v>TOTAL - Construction Phase</v>
      </c>
      <c r="X543" s="300"/>
      <c r="Y543" s="205"/>
      <c r="Z543" s="190" t="e">
        <f t="shared" ref="Z543" si="938">+AB543/AA543</f>
        <v>#DIV/0!</v>
      </c>
      <c r="AA543" s="191">
        <f t="shared" ref="AA543" si="939">+T543</f>
        <v>0</v>
      </c>
      <c r="AB543" s="192">
        <f>+U543</f>
        <v>0</v>
      </c>
      <c r="AC543" s="192">
        <f t="shared" ref="AC543" si="940">+AB543*AD$4</f>
        <v>0</v>
      </c>
      <c r="AD543" s="192">
        <f t="shared" ref="AD543" si="941">+AB543*AD$5</f>
        <v>0</v>
      </c>
      <c r="AE543" s="192">
        <f>AE541</f>
        <v>0</v>
      </c>
      <c r="AF543" s="192">
        <f>AF541</f>
        <v>0</v>
      </c>
      <c r="AG543" s="192">
        <f>AG541</f>
        <v>0</v>
      </c>
      <c r="AH543" s="192">
        <f>AH541</f>
        <v>0</v>
      </c>
      <c r="AI543" s="192">
        <f>AI541</f>
        <v>0</v>
      </c>
      <c r="AJ543" s="192">
        <f>(+AB543*(1+AD$3))*AD$6</f>
        <v>0</v>
      </c>
      <c r="AK543" s="193">
        <f t="shared" si="916"/>
        <v>0</v>
      </c>
      <c r="AL543" s="249"/>
      <c r="AM543" s="300" t="str">
        <f>+B543</f>
        <v>TOTAL - Construction Phase</v>
      </c>
      <c r="AN543" s="300"/>
      <c r="AO543" s="206">
        <f>AO541</f>
        <v>0</v>
      </c>
      <c r="AP543" s="206">
        <f t="shared" ref="AP543:AW543" si="942">AP541</f>
        <v>0</v>
      </c>
      <c r="AQ543" s="206">
        <f t="shared" si="942"/>
        <v>0</v>
      </c>
      <c r="AR543" s="206">
        <f t="shared" si="942"/>
        <v>0</v>
      </c>
      <c r="AS543" s="206">
        <f t="shared" si="942"/>
        <v>0</v>
      </c>
      <c r="AT543" s="206">
        <f t="shared" si="942"/>
        <v>0</v>
      </c>
      <c r="AU543" s="206">
        <f t="shared" si="942"/>
        <v>0</v>
      </c>
      <c r="AV543" s="206">
        <f t="shared" si="942"/>
        <v>0</v>
      </c>
      <c r="AW543" s="206">
        <f t="shared" si="942"/>
        <v>0</v>
      </c>
      <c r="AX543" s="207">
        <f>SUM(AO543:AW543)</f>
        <v>0</v>
      </c>
    </row>
    <row r="544" spans="1:50" ht="13.5" thickBot="1" x14ac:dyDescent="0.25">
      <c r="A544" t="s">
        <v>54</v>
      </c>
      <c r="B544" s="29"/>
      <c r="C544" s="29"/>
      <c r="W544" s="29"/>
      <c r="X544" s="29"/>
      <c r="AM544" s="29"/>
      <c r="AN544" s="29"/>
      <c r="AX544" s="1"/>
    </row>
    <row r="545" spans="1:50" ht="28.5" customHeight="1" x14ac:dyDescent="0.3">
      <c r="A545" t="s">
        <v>54</v>
      </c>
      <c r="B545" s="292" t="s">
        <v>487</v>
      </c>
      <c r="C545" s="292"/>
      <c r="D545" s="195"/>
      <c r="E545" s="196">
        <f t="shared" ref="E545:S545" si="943">E66+E276+E454+E535+E543</f>
        <v>0</v>
      </c>
      <c r="F545" s="196">
        <f t="shared" si="943"/>
        <v>0</v>
      </c>
      <c r="G545" s="196">
        <f t="shared" si="943"/>
        <v>0</v>
      </c>
      <c r="H545" s="196">
        <f t="shared" si="943"/>
        <v>0</v>
      </c>
      <c r="I545" s="196">
        <f t="shared" si="943"/>
        <v>0</v>
      </c>
      <c r="J545" s="196">
        <f t="shared" si="943"/>
        <v>0</v>
      </c>
      <c r="K545" s="196">
        <f t="shared" si="943"/>
        <v>0</v>
      </c>
      <c r="L545" s="196">
        <f t="shared" si="943"/>
        <v>0</v>
      </c>
      <c r="M545" s="196">
        <f t="shared" si="943"/>
        <v>0</v>
      </c>
      <c r="N545" s="196">
        <f t="shared" si="943"/>
        <v>0</v>
      </c>
      <c r="O545" s="196">
        <f t="shared" si="943"/>
        <v>0</v>
      </c>
      <c r="P545" s="196">
        <f t="shared" si="943"/>
        <v>0</v>
      </c>
      <c r="Q545" s="196">
        <f t="shared" si="943"/>
        <v>0</v>
      </c>
      <c r="R545" s="196">
        <f t="shared" si="943"/>
        <v>0</v>
      </c>
      <c r="S545" s="196">
        <f t="shared" si="943"/>
        <v>0</v>
      </c>
      <c r="T545" s="197">
        <f>SUM(E545:S545)</f>
        <v>0</v>
      </c>
      <c r="U545" s="237">
        <f>U66+U276+U454+U535+U543</f>
        <v>0</v>
      </c>
      <c r="V545" s="242"/>
      <c r="W545" s="292" t="str">
        <f>+B545</f>
        <v>TOTAL AUTHORIZED PARTS</v>
      </c>
      <c r="X545" s="292"/>
      <c r="Y545" s="203"/>
      <c r="Z545" s="199" t="e">
        <f>+AB545/AA545</f>
        <v>#DIV/0!</v>
      </c>
      <c r="AA545" s="198">
        <f>+T545</f>
        <v>0</v>
      </c>
      <c r="AB545" s="200">
        <f t="shared" ref="AB545" si="944">+U545</f>
        <v>0</v>
      </c>
      <c r="AC545" s="200">
        <f t="shared" ref="AC545" si="945">+AB545*AD$4</f>
        <v>0</v>
      </c>
      <c r="AD545" s="200">
        <f t="shared" ref="AD545" si="946">+AB545*AD$5</f>
        <v>0</v>
      </c>
      <c r="AE545" s="200">
        <f>AE66+AE276+AE454+AE535+AE543</f>
        <v>0</v>
      </c>
      <c r="AF545" s="200">
        <f>AF66+AF276+AF454+AF535+AF543</f>
        <v>0</v>
      </c>
      <c r="AG545" s="200">
        <f>AG66+AG276+AG454+AG535+AG543</f>
        <v>0</v>
      </c>
      <c r="AH545" s="200">
        <f>AH66+AH276+AH454+AH535+AH543</f>
        <v>0</v>
      </c>
      <c r="AI545" s="200">
        <f>AI66+AI276+AI454+AI535+AI543</f>
        <v>0</v>
      </c>
      <c r="AJ545" s="200">
        <f>(+AB545*(1+AD$3))*AD$6</f>
        <v>0</v>
      </c>
      <c r="AK545" s="201">
        <f t="shared" si="916"/>
        <v>0</v>
      </c>
      <c r="AL545" s="242"/>
      <c r="AM545" s="292"/>
      <c r="AN545" s="292"/>
      <c r="AO545" s="202">
        <f t="shared" ref="AO545:AW545" si="947">AO66+AO276+AO454+AO535+AO543</f>
        <v>0</v>
      </c>
      <c r="AP545" s="202">
        <f t="shared" si="947"/>
        <v>0</v>
      </c>
      <c r="AQ545" s="202">
        <f t="shared" si="947"/>
        <v>0</v>
      </c>
      <c r="AR545" s="202">
        <f t="shared" si="947"/>
        <v>0</v>
      </c>
      <c r="AS545" s="202">
        <f t="shared" si="947"/>
        <v>0</v>
      </c>
      <c r="AT545" s="202">
        <f t="shared" si="947"/>
        <v>0</v>
      </c>
      <c r="AU545" s="202">
        <f t="shared" si="947"/>
        <v>0</v>
      </c>
      <c r="AV545" s="202">
        <f t="shared" si="947"/>
        <v>0</v>
      </c>
      <c r="AW545" s="202">
        <f t="shared" si="947"/>
        <v>0</v>
      </c>
      <c r="AX545" s="202">
        <f>SUM(AO545:AW545)</f>
        <v>0</v>
      </c>
    </row>
    <row r="546" spans="1:50" ht="28.5" customHeight="1" x14ac:dyDescent="0.3">
      <c r="A546" t="s">
        <v>54</v>
      </c>
      <c r="B546" s="84"/>
      <c r="C546" s="84"/>
      <c r="W546" s="84"/>
      <c r="X546" s="84"/>
      <c r="AM546" s="84"/>
      <c r="AN546" s="84"/>
      <c r="AX546" s="1"/>
    </row>
    <row r="547" spans="1:50" ht="13.5" thickBot="1" x14ac:dyDescent="0.25">
      <c r="A547" t="s">
        <v>54</v>
      </c>
      <c r="B547" s="29"/>
      <c r="C547" s="29"/>
      <c r="AX547" s="1"/>
    </row>
    <row r="548" spans="1:50" ht="20.25" customHeight="1" x14ac:dyDescent="0.3">
      <c r="A548" t="s">
        <v>54</v>
      </c>
      <c r="B548" s="105" t="s">
        <v>488</v>
      </c>
      <c r="C548" s="106"/>
      <c r="D548" s="107"/>
      <c r="E548" s="108"/>
      <c r="F548" s="108"/>
      <c r="G548" s="108"/>
      <c r="H548" s="108"/>
      <c r="I548" s="108"/>
      <c r="J548" s="108"/>
      <c r="K548" s="108"/>
      <c r="L548" s="108"/>
      <c r="M548" s="108"/>
      <c r="N548" s="108"/>
      <c r="O548" s="108"/>
      <c r="P548" s="108"/>
      <c r="Q548" s="108"/>
      <c r="R548" s="108"/>
      <c r="S548" s="108"/>
      <c r="T548" s="109"/>
      <c r="U548" s="228"/>
      <c r="W548" s="291" t="str">
        <f>+B548</f>
        <v>IF-AUTHORIZED TASKS:</v>
      </c>
      <c r="X548" s="291"/>
      <c r="Y548" s="101"/>
      <c r="Z548" s="134"/>
      <c r="AA548" s="102"/>
      <c r="AB548" s="143"/>
      <c r="AC548" s="143"/>
      <c r="AD548" s="143"/>
      <c r="AE548" s="143"/>
      <c r="AF548" s="143"/>
      <c r="AG548" s="143"/>
      <c r="AH548" s="143"/>
      <c r="AI548" s="143"/>
      <c r="AJ548" s="143"/>
      <c r="AK548" s="193">
        <f t="shared" si="916"/>
        <v>0</v>
      </c>
      <c r="AL548" s="246"/>
      <c r="AM548" s="291" t="str">
        <f>+B548</f>
        <v>IF-AUTHORIZED TASKS:</v>
      </c>
      <c r="AN548" s="291"/>
      <c r="AO548" s="104"/>
      <c r="AP548" s="104"/>
      <c r="AQ548" s="104"/>
      <c r="AR548" s="104"/>
      <c r="AS548" s="104"/>
      <c r="AT548" s="104"/>
      <c r="AU548" s="104"/>
      <c r="AV548" s="104"/>
      <c r="AW548" s="104"/>
      <c r="AX548" s="104"/>
    </row>
    <row r="549" spans="1:50" ht="14.25" x14ac:dyDescent="0.2">
      <c r="A549" t="s">
        <v>54</v>
      </c>
      <c r="B549" s="29"/>
      <c r="C549" s="29"/>
      <c r="W549" s="280">
        <f>+B549</f>
        <v>0</v>
      </c>
      <c r="X549" s="280"/>
      <c r="AK549" s="2">
        <f t="shared" si="916"/>
        <v>0</v>
      </c>
      <c r="AM549" s="280">
        <f>+B549</f>
        <v>0</v>
      </c>
      <c r="AN549" s="280"/>
      <c r="AX549" s="1">
        <v>0</v>
      </c>
    </row>
    <row r="550" spans="1:50" ht="14.25" x14ac:dyDescent="0.2">
      <c r="A550" t="s">
        <v>54</v>
      </c>
      <c r="B550" s="29"/>
      <c r="C550" s="29"/>
      <c r="W550" s="280">
        <f>+B550</f>
        <v>0</v>
      </c>
      <c r="X550" s="280"/>
      <c r="AK550" s="2">
        <f t="shared" si="916"/>
        <v>0</v>
      </c>
      <c r="AM550" s="280">
        <f>+B550</f>
        <v>0</v>
      </c>
      <c r="AN550" s="280"/>
      <c r="AX550" s="1">
        <v>0</v>
      </c>
    </row>
    <row r="551" spans="1:50" ht="15" thickBot="1" x14ac:dyDescent="0.25">
      <c r="A551" t="s">
        <v>54</v>
      </c>
      <c r="B551" s="29"/>
      <c r="C551" s="29"/>
      <c r="W551" s="304">
        <f>+B551</f>
        <v>0</v>
      </c>
      <c r="X551" s="304"/>
      <c r="AK551" s="2">
        <f t="shared" si="916"/>
        <v>0</v>
      </c>
      <c r="AM551" s="280">
        <f>+B551</f>
        <v>0</v>
      </c>
      <c r="AN551" s="280"/>
      <c r="AX551" s="1">
        <v>0</v>
      </c>
    </row>
    <row r="552" spans="1:50" ht="20.25" x14ac:dyDescent="0.3">
      <c r="A552" t="s">
        <v>54</v>
      </c>
      <c r="B552" s="292" t="s">
        <v>489</v>
      </c>
      <c r="C552" s="292"/>
      <c r="D552" s="195"/>
      <c r="E552" s="196">
        <f>SUM(E549:E551)</f>
        <v>0</v>
      </c>
      <c r="F552" s="196">
        <f t="shared" ref="F552:S552" si="948">SUM(F549:F551)</f>
        <v>0</v>
      </c>
      <c r="G552" s="196">
        <f t="shared" si="948"/>
        <v>0</v>
      </c>
      <c r="H552" s="196">
        <f t="shared" si="948"/>
        <v>0</v>
      </c>
      <c r="I552" s="196">
        <f t="shared" si="948"/>
        <v>0</v>
      </c>
      <c r="J552" s="196">
        <f t="shared" si="948"/>
        <v>0</v>
      </c>
      <c r="K552" s="196">
        <f t="shared" si="948"/>
        <v>0</v>
      </c>
      <c r="L552" s="196">
        <f t="shared" si="948"/>
        <v>0</v>
      </c>
      <c r="M552" s="196">
        <f t="shared" si="948"/>
        <v>0</v>
      </c>
      <c r="N552" s="196">
        <f t="shared" si="948"/>
        <v>0</v>
      </c>
      <c r="O552" s="196">
        <f t="shared" si="948"/>
        <v>0</v>
      </c>
      <c r="P552" s="196">
        <f t="shared" si="948"/>
        <v>0</v>
      </c>
      <c r="Q552" s="196">
        <f t="shared" si="948"/>
        <v>0</v>
      </c>
      <c r="R552" s="196">
        <f t="shared" si="948"/>
        <v>0</v>
      </c>
      <c r="S552" s="196">
        <f t="shared" si="948"/>
        <v>0</v>
      </c>
      <c r="T552" s="197">
        <f>SUM(E552:S552)</f>
        <v>0</v>
      </c>
      <c r="U552" s="238">
        <f>+E$9*E552+F$9*F552+G$9*G552+H$9*H552+I$9*I552+J$9*J552+K$9*K552+L$9*L552+M$9*M552+N$9*N552+O$9*O552+P$9*P552+Q$9*Q552+R$9*R552+S$9*S552</f>
        <v>0</v>
      </c>
      <c r="V552" s="242"/>
      <c r="W552" s="292" t="str">
        <f>+B552</f>
        <v>TOTAL IF-AUTHORIZED PARTS</v>
      </c>
      <c r="X552" s="292"/>
      <c r="Y552" s="198"/>
      <c r="Z552" s="199" t="e">
        <f t="shared" ref="Z552" si="949">+AB552/AA552</f>
        <v>#DIV/0!</v>
      </c>
      <c r="AA552" s="198">
        <f t="shared" ref="AA552" si="950">+T552</f>
        <v>0</v>
      </c>
      <c r="AB552" s="200">
        <f t="shared" ref="AB552" si="951">+U552</f>
        <v>0</v>
      </c>
      <c r="AC552" s="200">
        <f t="shared" ref="AC552" si="952">+AB552*AD$4</f>
        <v>0</v>
      </c>
      <c r="AD552" s="200">
        <f t="shared" ref="AD552" si="953">+AB552*AD$5</f>
        <v>0</v>
      </c>
      <c r="AE552" s="200">
        <f>SUM(AE549:AE551)</f>
        <v>0</v>
      </c>
      <c r="AF552" s="200">
        <f>SUM(AF549:AF551)</f>
        <v>0</v>
      </c>
      <c r="AG552" s="200">
        <f>SUM(AG549:AG551)</f>
        <v>0</v>
      </c>
      <c r="AH552" s="200">
        <f>SUM(AH549:AH551)</f>
        <v>0</v>
      </c>
      <c r="AI552" s="200">
        <f>SUM(AI549:AI551)</f>
        <v>0</v>
      </c>
      <c r="AJ552" s="200">
        <f>(+AB552*(1+AD$3))*AD$6</f>
        <v>0</v>
      </c>
      <c r="AK552" s="201">
        <f t="shared" si="916"/>
        <v>0</v>
      </c>
      <c r="AL552" s="242"/>
      <c r="AM552" s="292" t="str">
        <f>+B552</f>
        <v>TOTAL IF-AUTHORIZED PARTS</v>
      </c>
      <c r="AN552" s="292"/>
      <c r="AO552" s="202">
        <f t="shared" ref="AO552:AW552" si="954">SUM(AO549:AO551)*AO9</f>
        <v>0</v>
      </c>
      <c r="AP552" s="202">
        <f t="shared" si="954"/>
        <v>0</v>
      </c>
      <c r="AQ552" s="202">
        <f t="shared" si="954"/>
        <v>0</v>
      </c>
      <c r="AR552" s="202">
        <f t="shared" si="954"/>
        <v>0</v>
      </c>
      <c r="AS552" s="202">
        <f t="shared" si="954"/>
        <v>0</v>
      </c>
      <c r="AT552" s="202">
        <f t="shared" si="954"/>
        <v>0</v>
      </c>
      <c r="AU552" s="202">
        <f t="shared" si="954"/>
        <v>0</v>
      </c>
      <c r="AV552" s="202">
        <f t="shared" si="954"/>
        <v>0</v>
      </c>
      <c r="AW552" s="202">
        <f t="shared" si="954"/>
        <v>0</v>
      </c>
      <c r="AX552" s="202">
        <f>SUM(AO552:AW552)</f>
        <v>0</v>
      </c>
    </row>
    <row r="553" spans="1:50" x14ac:dyDescent="0.2">
      <c r="A553" t="s">
        <v>54</v>
      </c>
      <c r="B553" s="29"/>
      <c r="C553" s="29"/>
      <c r="AX553" s="1"/>
    </row>
    <row r="554" spans="1:50" ht="13.5" thickBot="1" x14ac:dyDescent="0.25">
      <c r="A554" t="s">
        <v>54</v>
      </c>
      <c r="B554" s="29"/>
      <c r="C554" s="29"/>
      <c r="AX554" s="1"/>
    </row>
    <row r="555" spans="1:50" ht="20.25" x14ac:dyDescent="0.3">
      <c r="A555" t="s">
        <v>54</v>
      </c>
      <c r="B555" s="292" t="s">
        <v>490</v>
      </c>
      <c r="C555" s="292"/>
      <c r="D555" s="195"/>
      <c r="E555" s="196">
        <f t="shared" ref="E555:S555" si="955">E545+E552</f>
        <v>0</v>
      </c>
      <c r="F555" s="196">
        <f t="shared" si="955"/>
        <v>0</v>
      </c>
      <c r="G555" s="196">
        <f t="shared" si="955"/>
        <v>0</v>
      </c>
      <c r="H555" s="196">
        <f t="shared" si="955"/>
        <v>0</v>
      </c>
      <c r="I555" s="196">
        <f t="shared" si="955"/>
        <v>0</v>
      </c>
      <c r="J555" s="196">
        <f t="shared" si="955"/>
        <v>0</v>
      </c>
      <c r="K555" s="196">
        <f t="shared" si="955"/>
        <v>0</v>
      </c>
      <c r="L555" s="196">
        <f t="shared" si="955"/>
        <v>0</v>
      </c>
      <c r="M555" s="196">
        <f t="shared" si="955"/>
        <v>0</v>
      </c>
      <c r="N555" s="196">
        <f t="shared" si="955"/>
        <v>0</v>
      </c>
      <c r="O555" s="196">
        <f t="shared" si="955"/>
        <v>0</v>
      </c>
      <c r="P555" s="196">
        <f t="shared" si="955"/>
        <v>0</v>
      </c>
      <c r="Q555" s="196">
        <f t="shared" si="955"/>
        <v>0</v>
      </c>
      <c r="R555" s="196">
        <f t="shared" si="955"/>
        <v>0</v>
      </c>
      <c r="S555" s="196">
        <f t="shared" si="955"/>
        <v>0</v>
      </c>
      <c r="T555" s="197">
        <f>SUM(E555:S555)</f>
        <v>0</v>
      </c>
      <c r="U555" s="237">
        <f>U545+U552</f>
        <v>0</v>
      </c>
      <c r="V555" s="242"/>
      <c r="W555" s="292" t="str">
        <f>+B555</f>
        <v>GRAND TOTAL</v>
      </c>
      <c r="X555" s="292"/>
      <c r="Y555" s="204"/>
      <c r="Z555" s="199" t="e">
        <f>+AB555/AA555</f>
        <v>#DIV/0!</v>
      </c>
      <c r="AA555" s="198">
        <f>+T555</f>
        <v>0</v>
      </c>
      <c r="AB555" s="200">
        <f>+U555</f>
        <v>0</v>
      </c>
      <c r="AC555" s="200">
        <f t="shared" ref="AC555" si="956">+AB555*AD$4</f>
        <v>0</v>
      </c>
      <c r="AD555" s="200">
        <f t="shared" ref="AD555" si="957">+AB555*AD$5</f>
        <v>0</v>
      </c>
      <c r="AE555" s="200">
        <f>AE545+AE552</f>
        <v>0</v>
      </c>
      <c r="AF555" s="200">
        <f>AF545+AF552</f>
        <v>0</v>
      </c>
      <c r="AG555" s="200">
        <f>AG545+AG552</f>
        <v>0</v>
      </c>
      <c r="AH555" s="200">
        <f>AH545+AH552</f>
        <v>0</v>
      </c>
      <c r="AI555" s="200">
        <f>AI545+AI552</f>
        <v>0</v>
      </c>
      <c r="AJ555" s="200">
        <f>(+AB555*(1+AD$3))*AD$6</f>
        <v>0</v>
      </c>
      <c r="AK555" s="201">
        <f>SUM(AB555:AJ555)</f>
        <v>0</v>
      </c>
      <c r="AL555" s="242"/>
      <c r="AM555" s="292" t="str">
        <f>+B555</f>
        <v>GRAND TOTAL</v>
      </c>
      <c r="AN555" s="292"/>
      <c r="AO555" s="202">
        <f t="shared" ref="AO555:AW555" si="958">AO545+AO552</f>
        <v>0</v>
      </c>
      <c r="AP555" s="202">
        <f t="shared" si="958"/>
        <v>0</v>
      </c>
      <c r="AQ555" s="202">
        <f t="shared" si="958"/>
        <v>0</v>
      </c>
      <c r="AR555" s="202">
        <f t="shared" si="958"/>
        <v>0</v>
      </c>
      <c r="AS555" s="202">
        <f t="shared" si="958"/>
        <v>0</v>
      </c>
      <c r="AT555" s="202">
        <f t="shared" si="958"/>
        <v>0</v>
      </c>
      <c r="AU555" s="202">
        <f t="shared" si="958"/>
        <v>0</v>
      </c>
      <c r="AV555" s="202">
        <f t="shared" si="958"/>
        <v>0</v>
      </c>
      <c r="AW555" s="202">
        <f t="shared" si="958"/>
        <v>0</v>
      </c>
      <c r="AX555" s="202">
        <f>SUM(AO555:AW555)</f>
        <v>0</v>
      </c>
    </row>
    <row r="556" spans="1:50" x14ac:dyDescent="0.2">
      <c r="A556" t="s">
        <v>54</v>
      </c>
      <c r="B556" s="29"/>
      <c r="C556" s="29"/>
    </row>
    <row r="557" spans="1:50" x14ac:dyDescent="0.2">
      <c r="A557" t="s">
        <v>54</v>
      </c>
      <c r="B557" s="29"/>
      <c r="C557" s="29"/>
    </row>
    <row r="558" spans="1:50" x14ac:dyDescent="0.2">
      <c r="A558" t="s">
        <v>54</v>
      </c>
      <c r="B558" s="29"/>
      <c r="C558" s="29"/>
    </row>
    <row r="559" spans="1:50" x14ac:dyDescent="0.2">
      <c r="A559" t="s">
        <v>54</v>
      </c>
      <c r="B559" s="29"/>
      <c r="C559" s="29"/>
    </row>
    <row r="560" spans="1:50" x14ac:dyDescent="0.2">
      <c r="A560" t="s">
        <v>54</v>
      </c>
      <c r="B560" s="29"/>
      <c r="C560" s="29"/>
    </row>
    <row r="561" spans="1:3" x14ac:dyDescent="0.2">
      <c r="A561" t="s">
        <v>54</v>
      </c>
      <c r="B561" s="29"/>
      <c r="C561" s="29"/>
    </row>
    <row r="562" spans="1:3" x14ac:dyDescent="0.2">
      <c r="A562" t="s">
        <v>54</v>
      </c>
      <c r="B562" s="29"/>
      <c r="C562" s="29"/>
    </row>
    <row r="563" spans="1:3" x14ac:dyDescent="0.2">
      <c r="A563" t="s">
        <v>54</v>
      </c>
      <c r="B563" s="29"/>
      <c r="C563" s="29"/>
    </row>
    <row r="564" spans="1:3" x14ac:dyDescent="0.2">
      <c r="A564" t="s">
        <v>54</v>
      </c>
      <c r="B564" s="29"/>
      <c r="C564" s="29"/>
    </row>
    <row r="565" spans="1:3" x14ac:dyDescent="0.2">
      <c r="A565" t="s">
        <v>54</v>
      </c>
      <c r="B565" s="29"/>
      <c r="C565" s="29"/>
    </row>
    <row r="566" spans="1:3" x14ac:dyDescent="0.2">
      <c r="A566" t="s">
        <v>54</v>
      </c>
      <c r="B566" s="29"/>
      <c r="C566" s="29"/>
    </row>
    <row r="567" spans="1:3" x14ac:dyDescent="0.2">
      <c r="A567" t="s">
        <v>54</v>
      </c>
      <c r="B567" s="29"/>
      <c r="C567" s="29"/>
    </row>
    <row r="568" spans="1:3" x14ac:dyDescent="0.2">
      <c r="A568" t="s">
        <v>54</v>
      </c>
      <c r="B568" s="29"/>
      <c r="C568" s="29"/>
    </row>
    <row r="569" spans="1:3" x14ac:dyDescent="0.2">
      <c r="A569" t="s">
        <v>54</v>
      </c>
      <c r="B569" s="29"/>
      <c r="C569" s="29"/>
    </row>
    <row r="570" spans="1:3" x14ac:dyDescent="0.2">
      <c r="A570" t="s">
        <v>54</v>
      </c>
      <c r="B570" s="29"/>
      <c r="C570" s="29"/>
    </row>
    <row r="571" spans="1:3" x14ac:dyDescent="0.2">
      <c r="A571" t="s">
        <v>54</v>
      </c>
      <c r="B571" s="29"/>
      <c r="C571" s="29"/>
    </row>
    <row r="572" spans="1:3" x14ac:dyDescent="0.2">
      <c r="A572" t="s">
        <v>54</v>
      </c>
      <c r="B572" s="29"/>
      <c r="C572" s="29"/>
    </row>
    <row r="573" spans="1:3" x14ac:dyDescent="0.2">
      <c r="A573" t="s">
        <v>54</v>
      </c>
      <c r="B573" s="29"/>
      <c r="C573" s="29"/>
    </row>
    <row r="574" spans="1:3" x14ac:dyDescent="0.2">
      <c r="A574" t="s">
        <v>54</v>
      </c>
      <c r="B574" s="29"/>
      <c r="C574" s="29"/>
    </row>
    <row r="575" spans="1:3" x14ac:dyDescent="0.2">
      <c r="A575" t="s">
        <v>54</v>
      </c>
      <c r="B575" s="29"/>
      <c r="C575" s="29"/>
    </row>
    <row r="576" spans="1:3" x14ac:dyDescent="0.2">
      <c r="A576" t="s">
        <v>54</v>
      </c>
      <c r="B576" s="29"/>
      <c r="C576" s="29"/>
    </row>
    <row r="577" spans="1:3" x14ac:dyDescent="0.2">
      <c r="A577" t="s">
        <v>54</v>
      </c>
      <c r="B577" s="29"/>
      <c r="C577" s="29"/>
    </row>
    <row r="578" spans="1:3" x14ac:dyDescent="0.2">
      <c r="A578" t="s">
        <v>54</v>
      </c>
      <c r="B578" s="29"/>
      <c r="C578" s="29"/>
    </row>
    <row r="579" spans="1:3" x14ac:dyDescent="0.2">
      <c r="A579" t="s">
        <v>54</v>
      </c>
      <c r="B579" s="29"/>
      <c r="C579" s="29"/>
    </row>
    <row r="580" spans="1:3" x14ac:dyDescent="0.2">
      <c r="A580" t="s">
        <v>54</v>
      </c>
      <c r="B580" s="29"/>
      <c r="C580" s="29"/>
    </row>
    <row r="581" spans="1:3" x14ac:dyDescent="0.2">
      <c r="A581" t="s">
        <v>54</v>
      </c>
      <c r="B581" s="29"/>
      <c r="C581" s="29"/>
    </row>
    <row r="582" spans="1:3" x14ac:dyDescent="0.2">
      <c r="A582" t="s">
        <v>54</v>
      </c>
      <c r="B582" s="29"/>
      <c r="C582" s="29"/>
    </row>
    <row r="583" spans="1:3" x14ac:dyDescent="0.2">
      <c r="A583" t="s">
        <v>54</v>
      </c>
      <c r="B583" s="29"/>
      <c r="C583" s="29"/>
    </row>
    <row r="584" spans="1:3" x14ac:dyDescent="0.2">
      <c r="A584" t="s">
        <v>54</v>
      </c>
      <c r="B584" s="29"/>
      <c r="C584" s="29"/>
    </row>
    <row r="585" spans="1:3" x14ac:dyDescent="0.2">
      <c r="A585" t="s">
        <v>54</v>
      </c>
      <c r="B585" s="29"/>
      <c r="C585" s="29"/>
    </row>
    <row r="586" spans="1:3" x14ac:dyDescent="0.2">
      <c r="A586" t="s">
        <v>54</v>
      </c>
      <c r="B586" s="29"/>
      <c r="C586" s="29"/>
    </row>
    <row r="587" spans="1:3" x14ac:dyDescent="0.2">
      <c r="A587" t="s">
        <v>54</v>
      </c>
      <c r="B587" s="29"/>
      <c r="C587" s="29"/>
    </row>
    <row r="588" spans="1:3" x14ac:dyDescent="0.2">
      <c r="A588" t="s">
        <v>54</v>
      </c>
      <c r="B588" s="29"/>
      <c r="C588" s="29"/>
    </row>
    <row r="589" spans="1:3" x14ac:dyDescent="0.2">
      <c r="A589" t="s">
        <v>54</v>
      </c>
      <c r="B589" s="29"/>
      <c r="C589" s="29"/>
    </row>
    <row r="590" spans="1:3" x14ac:dyDescent="0.2">
      <c r="A590" t="s">
        <v>54</v>
      </c>
      <c r="B590" s="29"/>
      <c r="C590" s="29"/>
    </row>
    <row r="591" spans="1:3" x14ac:dyDescent="0.2">
      <c r="A591" t="s">
        <v>54</v>
      </c>
      <c r="B591" s="29"/>
      <c r="C591" s="29"/>
    </row>
    <row r="592" spans="1:3" x14ac:dyDescent="0.2">
      <c r="A592" t="s">
        <v>54</v>
      </c>
      <c r="B592" s="29"/>
      <c r="C592" s="29"/>
    </row>
    <row r="593" spans="1:3" x14ac:dyDescent="0.2">
      <c r="A593" t="s">
        <v>54</v>
      </c>
      <c r="B593" s="29"/>
      <c r="C593" s="29"/>
    </row>
    <row r="594" spans="1:3" x14ac:dyDescent="0.2">
      <c r="A594" t="s">
        <v>54</v>
      </c>
      <c r="B594" s="29"/>
      <c r="C594" s="29"/>
    </row>
    <row r="595" spans="1:3" x14ac:dyDescent="0.2">
      <c r="B595" s="29"/>
      <c r="C595" s="29"/>
    </row>
    <row r="596" spans="1:3" x14ac:dyDescent="0.2">
      <c r="B596" s="29"/>
      <c r="C596" s="29"/>
    </row>
    <row r="597" spans="1:3" x14ac:dyDescent="0.2">
      <c r="B597" s="29"/>
      <c r="C597" s="29"/>
    </row>
    <row r="598" spans="1:3" x14ac:dyDescent="0.2">
      <c r="B598" s="29"/>
      <c r="C598" s="29"/>
    </row>
    <row r="599" spans="1:3" x14ac:dyDescent="0.2">
      <c r="B599" s="29"/>
      <c r="C599" s="29"/>
    </row>
    <row r="600" spans="1:3" x14ac:dyDescent="0.2">
      <c r="B600" s="29"/>
      <c r="C600" s="29"/>
    </row>
    <row r="601" spans="1:3" x14ac:dyDescent="0.2">
      <c r="B601" s="29"/>
      <c r="C601" s="29"/>
    </row>
    <row r="602" spans="1:3" x14ac:dyDescent="0.2">
      <c r="B602" s="29"/>
      <c r="C602" s="29"/>
    </row>
    <row r="603" spans="1:3" x14ac:dyDescent="0.2">
      <c r="B603" s="29"/>
      <c r="C603" s="29"/>
    </row>
    <row r="604" spans="1:3" x14ac:dyDescent="0.2">
      <c r="B604" s="29"/>
      <c r="C604" s="29"/>
    </row>
    <row r="605" spans="1:3" x14ac:dyDescent="0.2">
      <c r="B605" s="29"/>
      <c r="C605" s="29"/>
    </row>
    <row r="606" spans="1:3" x14ac:dyDescent="0.2">
      <c r="B606" s="29"/>
      <c r="C606" s="29"/>
    </row>
    <row r="607" spans="1:3" x14ac:dyDescent="0.2">
      <c r="B607" s="29"/>
      <c r="C607" s="29"/>
    </row>
    <row r="608" spans="1:3" x14ac:dyDescent="0.2">
      <c r="B608" s="29"/>
      <c r="C608" s="29"/>
    </row>
    <row r="609" spans="2:3" x14ac:dyDescent="0.2">
      <c r="B609" s="29"/>
      <c r="C609" s="29"/>
    </row>
    <row r="610" spans="2:3" x14ac:dyDescent="0.2">
      <c r="B610" s="29"/>
      <c r="C610" s="29"/>
    </row>
    <row r="611" spans="2:3" x14ac:dyDescent="0.2">
      <c r="B611" s="29"/>
      <c r="C611" s="29"/>
    </row>
    <row r="612" spans="2:3" x14ac:dyDescent="0.2">
      <c r="B612" s="29"/>
      <c r="C612" s="29"/>
    </row>
    <row r="613" spans="2:3" x14ac:dyDescent="0.2">
      <c r="B613" s="29"/>
      <c r="C613" s="29"/>
    </row>
    <row r="614" spans="2:3" x14ac:dyDescent="0.2">
      <c r="B614" s="29"/>
      <c r="C614" s="29"/>
    </row>
    <row r="615" spans="2:3" x14ac:dyDescent="0.2">
      <c r="B615" s="29"/>
      <c r="C615" s="29"/>
    </row>
    <row r="616" spans="2:3" x14ac:dyDescent="0.2">
      <c r="B616" s="29"/>
      <c r="C616" s="29"/>
    </row>
    <row r="617" spans="2:3" x14ac:dyDescent="0.2">
      <c r="B617" s="29"/>
      <c r="C617" s="29"/>
    </row>
    <row r="618" spans="2:3" x14ac:dyDescent="0.2">
      <c r="B618" s="29"/>
      <c r="C618" s="29"/>
    </row>
    <row r="619" spans="2:3" x14ac:dyDescent="0.2">
      <c r="B619" s="29"/>
      <c r="C619" s="29"/>
    </row>
    <row r="620" spans="2:3" x14ac:dyDescent="0.2">
      <c r="B620" s="29"/>
      <c r="C620" s="29"/>
    </row>
    <row r="621" spans="2:3" x14ac:dyDescent="0.2">
      <c r="B621" s="29"/>
      <c r="C621" s="29"/>
    </row>
    <row r="622" spans="2:3" x14ac:dyDescent="0.2">
      <c r="B622" s="29"/>
      <c r="C622" s="29"/>
    </row>
    <row r="623" spans="2:3" x14ac:dyDescent="0.2">
      <c r="B623" s="29"/>
      <c r="C623" s="29"/>
    </row>
    <row r="624" spans="2:3" x14ac:dyDescent="0.2">
      <c r="B624" s="29"/>
      <c r="C624" s="29"/>
    </row>
    <row r="625" spans="2:3" x14ac:dyDescent="0.2">
      <c r="B625" s="29"/>
      <c r="C625" s="29"/>
    </row>
    <row r="626" spans="2:3" x14ac:dyDescent="0.2">
      <c r="B626" s="29"/>
      <c r="C626" s="29"/>
    </row>
    <row r="627" spans="2:3" x14ac:dyDescent="0.2">
      <c r="B627" s="29"/>
      <c r="C627" s="29"/>
    </row>
    <row r="628" spans="2:3" x14ac:dyDescent="0.2">
      <c r="B628" s="29"/>
      <c r="C628" s="29"/>
    </row>
    <row r="629" spans="2:3" x14ac:dyDescent="0.2">
      <c r="B629" s="29"/>
      <c r="C629" s="29"/>
    </row>
    <row r="630" spans="2:3" x14ac:dyDescent="0.2">
      <c r="B630" s="29"/>
      <c r="C630" s="29"/>
    </row>
    <row r="631" spans="2:3" x14ac:dyDescent="0.2">
      <c r="B631" s="29"/>
      <c r="C631" s="29"/>
    </row>
    <row r="632" spans="2:3" x14ac:dyDescent="0.2">
      <c r="B632" s="29"/>
      <c r="C632" s="29"/>
    </row>
    <row r="633" spans="2:3" x14ac:dyDescent="0.2">
      <c r="B633" s="29"/>
      <c r="C633" s="29"/>
    </row>
    <row r="634" spans="2:3" x14ac:dyDescent="0.2">
      <c r="B634" s="29"/>
      <c r="C634" s="29"/>
    </row>
    <row r="635" spans="2:3" x14ac:dyDescent="0.2">
      <c r="B635" s="29"/>
      <c r="C635" s="29"/>
    </row>
    <row r="636" spans="2:3" x14ac:dyDescent="0.2">
      <c r="B636" s="29"/>
      <c r="C636" s="29"/>
    </row>
    <row r="637" spans="2:3" x14ac:dyDescent="0.2">
      <c r="B637" s="29"/>
      <c r="C637" s="29"/>
    </row>
    <row r="638" spans="2:3" x14ac:dyDescent="0.2">
      <c r="B638" s="29"/>
      <c r="C638" s="29"/>
    </row>
    <row r="639" spans="2:3" x14ac:dyDescent="0.2">
      <c r="B639" s="29"/>
      <c r="C639" s="29"/>
    </row>
    <row r="640" spans="2:3" x14ac:dyDescent="0.2">
      <c r="B640" s="29"/>
      <c r="C640" s="29"/>
    </row>
    <row r="641" spans="2:3" x14ac:dyDescent="0.2">
      <c r="B641" s="29"/>
      <c r="C641" s="29"/>
    </row>
    <row r="642" spans="2:3" x14ac:dyDescent="0.2">
      <c r="B642" s="29"/>
      <c r="C642" s="29"/>
    </row>
    <row r="643" spans="2:3" x14ac:dyDescent="0.2">
      <c r="B643" s="29"/>
      <c r="C643" s="29"/>
    </row>
    <row r="644" spans="2:3" x14ac:dyDescent="0.2">
      <c r="B644" s="29"/>
      <c r="C644" s="29"/>
    </row>
    <row r="645" spans="2:3" x14ac:dyDescent="0.2">
      <c r="B645" s="29"/>
      <c r="C645" s="29"/>
    </row>
    <row r="646" spans="2:3" x14ac:dyDescent="0.2">
      <c r="B646" s="29"/>
      <c r="C646" s="29"/>
    </row>
    <row r="647" spans="2:3" x14ac:dyDescent="0.2">
      <c r="B647" s="29"/>
      <c r="C647" s="29"/>
    </row>
    <row r="648" spans="2:3" x14ac:dyDescent="0.2">
      <c r="B648" s="29"/>
      <c r="C648" s="29"/>
    </row>
    <row r="649" spans="2:3" x14ac:dyDescent="0.2">
      <c r="B649" s="29"/>
      <c r="C649" s="29"/>
    </row>
    <row r="650" spans="2:3" x14ac:dyDescent="0.2">
      <c r="B650" s="29"/>
      <c r="C650" s="29"/>
    </row>
    <row r="651" spans="2:3" x14ac:dyDescent="0.2">
      <c r="B651" s="29"/>
      <c r="C651" s="29"/>
    </row>
    <row r="652" spans="2:3" x14ac:dyDescent="0.2">
      <c r="B652" s="29"/>
      <c r="C652" s="29"/>
    </row>
    <row r="653" spans="2:3" x14ac:dyDescent="0.2">
      <c r="B653" s="29"/>
      <c r="C653" s="29"/>
    </row>
    <row r="654" spans="2:3" x14ac:dyDescent="0.2">
      <c r="B654" s="29"/>
      <c r="C654" s="29"/>
    </row>
    <row r="655" spans="2:3" x14ac:dyDescent="0.2">
      <c r="B655" s="29"/>
      <c r="C655" s="29"/>
    </row>
    <row r="656" spans="2:3" x14ac:dyDescent="0.2">
      <c r="B656" s="29"/>
      <c r="C656" s="29"/>
    </row>
    <row r="657" spans="2:3" x14ac:dyDescent="0.2">
      <c r="B657" s="29"/>
      <c r="C657" s="29"/>
    </row>
    <row r="658" spans="2:3" x14ac:dyDescent="0.2">
      <c r="B658" s="29"/>
      <c r="C658" s="29"/>
    </row>
    <row r="659" spans="2:3" x14ac:dyDescent="0.2">
      <c r="B659" s="29"/>
      <c r="C659" s="29"/>
    </row>
    <row r="660" spans="2:3" x14ac:dyDescent="0.2">
      <c r="B660" s="29"/>
      <c r="C660" s="29"/>
    </row>
    <row r="661" spans="2:3" x14ac:dyDescent="0.2">
      <c r="B661" s="29"/>
      <c r="C661" s="29"/>
    </row>
    <row r="662" spans="2:3" x14ac:dyDescent="0.2">
      <c r="B662" s="29"/>
      <c r="C662" s="29"/>
    </row>
    <row r="663" spans="2:3" x14ac:dyDescent="0.2">
      <c r="B663" s="29"/>
      <c r="C663" s="29"/>
    </row>
    <row r="664" spans="2:3" x14ac:dyDescent="0.2">
      <c r="B664" s="29"/>
      <c r="C664" s="29"/>
    </row>
    <row r="665" spans="2:3" x14ac:dyDescent="0.2">
      <c r="B665" s="29"/>
      <c r="C665" s="29"/>
    </row>
    <row r="666" spans="2:3" x14ac:dyDescent="0.2">
      <c r="B666" s="29"/>
      <c r="C666" s="29"/>
    </row>
    <row r="667" spans="2:3" x14ac:dyDescent="0.2">
      <c r="B667" s="29"/>
      <c r="C667" s="29"/>
    </row>
    <row r="668" spans="2:3" x14ac:dyDescent="0.2">
      <c r="B668" s="29"/>
      <c r="C668" s="29"/>
    </row>
    <row r="669" spans="2:3" x14ac:dyDescent="0.2">
      <c r="B669" s="29"/>
      <c r="C669" s="29"/>
    </row>
    <row r="670" spans="2:3" x14ac:dyDescent="0.2">
      <c r="B670" s="29"/>
      <c r="C670" s="29"/>
    </row>
    <row r="671" spans="2:3" x14ac:dyDescent="0.2">
      <c r="B671" s="29"/>
      <c r="C671" s="29"/>
    </row>
    <row r="672" spans="2:3" x14ac:dyDescent="0.2">
      <c r="B672" s="29"/>
      <c r="C672" s="29"/>
    </row>
    <row r="673" spans="2:3" x14ac:dyDescent="0.2">
      <c r="B673" s="29"/>
      <c r="C673" s="29"/>
    </row>
    <row r="674" spans="2:3" x14ac:dyDescent="0.2">
      <c r="B674" s="29"/>
      <c r="C674" s="29"/>
    </row>
    <row r="675" spans="2:3" x14ac:dyDescent="0.2">
      <c r="B675" s="29"/>
      <c r="C675" s="29"/>
    </row>
    <row r="676" spans="2:3" x14ac:dyDescent="0.2">
      <c r="B676" s="29"/>
      <c r="C676" s="29"/>
    </row>
    <row r="677" spans="2:3" x14ac:dyDescent="0.2">
      <c r="B677" s="29"/>
      <c r="C677" s="29"/>
    </row>
    <row r="678" spans="2:3" x14ac:dyDescent="0.2">
      <c r="B678" s="29"/>
      <c r="C678" s="29"/>
    </row>
    <row r="679" spans="2:3" x14ac:dyDescent="0.2">
      <c r="B679" s="29"/>
      <c r="C679" s="29"/>
    </row>
    <row r="680" spans="2:3" x14ac:dyDescent="0.2">
      <c r="B680" s="29"/>
      <c r="C680" s="29"/>
    </row>
    <row r="681" spans="2:3" x14ac:dyDescent="0.2">
      <c r="B681" s="29"/>
      <c r="C681" s="29"/>
    </row>
    <row r="682" spans="2:3" x14ac:dyDescent="0.2">
      <c r="B682" s="29"/>
      <c r="C682" s="29"/>
    </row>
    <row r="683" spans="2:3" x14ac:dyDescent="0.2">
      <c r="B683" s="29"/>
      <c r="C683" s="29"/>
    </row>
    <row r="684" spans="2:3" x14ac:dyDescent="0.2">
      <c r="B684" s="29"/>
      <c r="C684" s="29"/>
    </row>
    <row r="685" spans="2:3" x14ac:dyDescent="0.2">
      <c r="B685" s="29"/>
      <c r="C685" s="29"/>
    </row>
    <row r="686" spans="2:3" x14ac:dyDescent="0.2">
      <c r="B686" s="29"/>
      <c r="C686" s="29"/>
    </row>
    <row r="687" spans="2:3" x14ac:dyDescent="0.2">
      <c r="B687" s="29"/>
      <c r="C687" s="29"/>
    </row>
    <row r="688" spans="2:3" x14ac:dyDescent="0.2">
      <c r="B688" s="29"/>
      <c r="C688" s="29"/>
    </row>
    <row r="689" spans="2:3" x14ac:dyDescent="0.2">
      <c r="B689" s="29"/>
      <c r="C689" s="29"/>
    </row>
    <row r="690" spans="2:3" x14ac:dyDescent="0.2">
      <c r="B690" s="29"/>
      <c r="C690" s="29"/>
    </row>
    <row r="691" spans="2:3" x14ac:dyDescent="0.2">
      <c r="B691" s="29"/>
      <c r="C691" s="29"/>
    </row>
    <row r="692" spans="2:3" x14ac:dyDescent="0.2">
      <c r="B692" s="29"/>
      <c r="C692" s="29"/>
    </row>
    <row r="693" spans="2:3" x14ac:dyDescent="0.2">
      <c r="B693" s="29"/>
      <c r="C693" s="29"/>
    </row>
    <row r="694" spans="2:3" x14ac:dyDescent="0.2">
      <c r="B694" s="29"/>
      <c r="C694" s="29"/>
    </row>
    <row r="695" spans="2:3" x14ac:dyDescent="0.2">
      <c r="B695" s="29"/>
      <c r="C695" s="29"/>
    </row>
    <row r="696" spans="2:3" x14ac:dyDescent="0.2">
      <c r="B696" s="29"/>
      <c r="C696" s="29"/>
    </row>
    <row r="697" spans="2:3" x14ac:dyDescent="0.2">
      <c r="B697" s="29"/>
      <c r="C697" s="29"/>
    </row>
    <row r="698" spans="2:3" x14ac:dyDescent="0.2">
      <c r="B698" s="29"/>
      <c r="C698" s="29"/>
    </row>
    <row r="699" spans="2:3" x14ac:dyDescent="0.2">
      <c r="B699" s="29"/>
      <c r="C699" s="29"/>
    </row>
    <row r="700" spans="2:3" x14ac:dyDescent="0.2">
      <c r="B700" s="29"/>
      <c r="C700" s="29"/>
    </row>
    <row r="701" spans="2:3" x14ac:dyDescent="0.2">
      <c r="B701" s="29"/>
      <c r="C701" s="29"/>
    </row>
    <row r="702" spans="2:3" x14ac:dyDescent="0.2">
      <c r="B702" s="29"/>
      <c r="C702" s="29"/>
    </row>
    <row r="703" spans="2:3" x14ac:dyDescent="0.2">
      <c r="B703" s="29"/>
      <c r="C703" s="29"/>
    </row>
    <row r="704" spans="2:3" x14ac:dyDescent="0.2">
      <c r="B704" s="29"/>
      <c r="C704" s="29"/>
    </row>
    <row r="705" spans="2:3" x14ac:dyDescent="0.2">
      <c r="B705" s="29"/>
      <c r="C705" s="29"/>
    </row>
    <row r="706" spans="2:3" x14ac:dyDescent="0.2">
      <c r="B706" s="29"/>
      <c r="C706" s="29"/>
    </row>
    <row r="707" spans="2:3" x14ac:dyDescent="0.2">
      <c r="B707" s="29"/>
      <c r="C707" s="29"/>
    </row>
    <row r="708" spans="2:3" x14ac:dyDescent="0.2">
      <c r="B708" s="29"/>
      <c r="C708" s="29"/>
    </row>
    <row r="709" spans="2:3" x14ac:dyDescent="0.2">
      <c r="B709" s="29"/>
      <c r="C709" s="29"/>
    </row>
    <row r="710" spans="2:3" x14ac:dyDescent="0.2">
      <c r="B710" s="29"/>
      <c r="C710" s="29"/>
    </row>
    <row r="711" spans="2:3" x14ac:dyDescent="0.2">
      <c r="B711" s="29"/>
      <c r="C711" s="29"/>
    </row>
    <row r="712" spans="2:3" x14ac:dyDescent="0.2">
      <c r="B712" s="29"/>
      <c r="C712" s="29"/>
    </row>
    <row r="713" spans="2:3" x14ac:dyDescent="0.2">
      <c r="B713" s="29"/>
      <c r="C713" s="29"/>
    </row>
    <row r="714" spans="2:3" x14ac:dyDescent="0.2">
      <c r="B714" s="29"/>
      <c r="C714" s="29"/>
    </row>
    <row r="715" spans="2:3" x14ac:dyDescent="0.2">
      <c r="B715" s="29"/>
      <c r="C715" s="29"/>
    </row>
    <row r="716" spans="2:3" x14ac:dyDescent="0.2">
      <c r="B716" s="29"/>
      <c r="C716" s="29"/>
    </row>
    <row r="717" spans="2:3" x14ac:dyDescent="0.2">
      <c r="B717" s="29"/>
      <c r="C717" s="29"/>
    </row>
    <row r="718" spans="2:3" x14ac:dyDescent="0.2">
      <c r="B718" s="29"/>
      <c r="C718" s="29"/>
    </row>
    <row r="719" spans="2:3" x14ac:dyDescent="0.2">
      <c r="B719" s="29"/>
      <c r="C719" s="29"/>
    </row>
    <row r="720" spans="2:3" x14ac:dyDescent="0.2">
      <c r="B720" s="29"/>
      <c r="C720" s="29"/>
    </row>
    <row r="721" spans="2:3" x14ac:dyDescent="0.2">
      <c r="B721" s="29"/>
      <c r="C721" s="29"/>
    </row>
    <row r="722" spans="2:3" x14ac:dyDescent="0.2">
      <c r="B722" s="29"/>
      <c r="C722" s="29"/>
    </row>
    <row r="723" spans="2:3" x14ac:dyDescent="0.2">
      <c r="B723" s="29"/>
      <c r="C723" s="29"/>
    </row>
    <row r="724" spans="2:3" x14ac:dyDescent="0.2">
      <c r="B724" s="29"/>
      <c r="C724" s="29"/>
    </row>
    <row r="725" spans="2:3" x14ac:dyDescent="0.2">
      <c r="B725" s="29"/>
      <c r="C725" s="29"/>
    </row>
    <row r="726" spans="2:3" x14ac:dyDescent="0.2">
      <c r="B726" s="29"/>
      <c r="C726" s="29"/>
    </row>
    <row r="727" spans="2:3" x14ac:dyDescent="0.2">
      <c r="B727" s="29"/>
      <c r="C727" s="29"/>
    </row>
    <row r="728" spans="2:3" x14ac:dyDescent="0.2">
      <c r="B728" s="29"/>
      <c r="C728" s="29"/>
    </row>
    <row r="729" spans="2:3" x14ac:dyDescent="0.2">
      <c r="B729" s="29"/>
      <c r="C729" s="29"/>
    </row>
    <row r="730" spans="2:3" x14ac:dyDescent="0.2">
      <c r="B730" s="29"/>
      <c r="C730" s="29"/>
    </row>
    <row r="731" spans="2:3" x14ac:dyDescent="0.2">
      <c r="B731" s="29"/>
      <c r="C731" s="29"/>
    </row>
  </sheetData>
  <autoFilter ref="A8:U594" xr:uid="{00000000-0001-0000-0000-000000000000}">
    <filterColumn colId="19" showButton="0"/>
  </autoFilter>
  <mergeCells count="1603">
    <mergeCell ref="AM326:AN326"/>
    <mergeCell ref="B516:C516"/>
    <mergeCell ref="W516:X516"/>
    <mergeCell ref="AM516:AN516"/>
    <mergeCell ref="W296:X296"/>
    <mergeCell ref="AM296:AN296"/>
    <mergeCell ref="B297:C297"/>
    <mergeCell ref="W297:X297"/>
    <mergeCell ref="AM297:AN297"/>
    <mergeCell ref="B298:C298"/>
    <mergeCell ref="W298:X298"/>
    <mergeCell ref="AM298:AN298"/>
    <mergeCell ref="B299:C299"/>
    <mergeCell ref="W299:X299"/>
    <mergeCell ref="AM299:AN299"/>
    <mergeCell ref="B300:C300"/>
    <mergeCell ref="W300:X300"/>
    <mergeCell ref="AM300:AN300"/>
    <mergeCell ref="B301:C301"/>
    <mergeCell ref="W301:X301"/>
    <mergeCell ref="AM301:AN301"/>
    <mergeCell ref="W515:X515"/>
    <mergeCell ref="W478:X478"/>
    <mergeCell ref="W479:X479"/>
    <mergeCell ref="W493:X493"/>
    <mergeCell ref="W494:X494"/>
    <mergeCell ref="W495:X495"/>
    <mergeCell ref="W496:X496"/>
    <mergeCell ref="W497:X497"/>
    <mergeCell ref="W486:X486"/>
    <mergeCell ref="W487:X487"/>
    <mergeCell ref="W488:X488"/>
    <mergeCell ref="W517:X517"/>
    <mergeCell ref="W519:X519"/>
    <mergeCell ref="W504:X504"/>
    <mergeCell ref="W505:X505"/>
    <mergeCell ref="W500:X500"/>
    <mergeCell ref="W501:X501"/>
    <mergeCell ref="W502:X502"/>
    <mergeCell ref="W503:X503"/>
    <mergeCell ref="W538:X538"/>
    <mergeCell ref="W518:X518"/>
    <mergeCell ref="AM490:AN490"/>
    <mergeCell ref="W549:X549"/>
    <mergeCell ref="W550:X550"/>
    <mergeCell ref="W551:X551"/>
    <mergeCell ref="AM549:AN549"/>
    <mergeCell ref="AM550:AN550"/>
    <mergeCell ref="AM551:AN551"/>
    <mergeCell ref="AM500:AN500"/>
    <mergeCell ref="AM501:AN501"/>
    <mergeCell ref="AM502:AN502"/>
    <mergeCell ref="AM503:AN503"/>
    <mergeCell ref="AM504:AN504"/>
    <mergeCell ref="AM505:AN505"/>
    <mergeCell ref="AM506:AN506"/>
    <mergeCell ref="AM507:AN507"/>
    <mergeCell ref="AM508:AN508"/>
    <mergeCell ref="AM491:AN491"/>
    <mergeCell ref="AM492:AN492"/>
    <mergeCell ref="AM493:AN493"/>
    <mergeCell ref="AM494:AN494"/>
    <mergeCell ref="AM495:AN495"/>
    <mergeCell ref="W492:X492"/>
    <mergeCell ref="T1:U1"/>
    <mergeCell ref="AO1:AW1"/>
    <mergeCell ref="W539:X539"/>
    <mergeCell ref="W540:X540"/>
    <mergeCell ref="W527:X527"/>
    <mergeCell ref="W528:X528"/>
    <mergeCell ref="W530:X530"/>
    <mergeCell ref="W531:X531"/>
    <mergeCell ref="W532:X532"/>
    <mergeCell ref="W537:X537"/>
    <mergeCell ref="W520:X520"/>
    <mergeCell ref="W521:X521"/>
    <mergeCell ref="W522:X522"/>
    <mergeCell ref="W523:X523"/>
    <mergeCell ref="W524:X524"/>
    <mergeCell ref="W526:X526"/>
    <mergeCell ref="W511:X511"/>
    <mergeCell ref="W512:X512"/>
    <mergeCell ref="W514:X514"/>
    <mergeCell ref="W480:X480"/>
    <mergeCell ref="W481:X481"/>
    <mergeCell ref="W482:X482"/>
    <mergeCell ref="W483:X483"/>
    <mergeCell ref="W484:X484"/>
    <mergeCell ref="W485:X485"/>
    <mergeCell ref="W506:X506"/>
    <mergeCell ref="W513:X513"/>
    <mergeCell ref="W490:X490"/>
    <mergeCell ref="W474:X474"/>
    <mergeCell ref="W475:X475"/>
    <mergeCell ref="W476:X476"/>
    <mergeCell ref="W477:X477"/>
    <mergeCell ref="W489:X489"/>
    <mergeCell ref="W491:X491"/>
    <mergeCell ref="W507:X507"/>
    <mergeCell ref="W508:X508"/>
    <mergeCell ref="W509:X509"/>
    <mergeCell ref="W510:X510"/>
    <mergeCell ref="W498:X498"/>
    <mergeCell ref="W499:X499"/>
    <mergeCell ref="W459:X459"/>
    <mergeCell ref="W443:X443"/>
    <mergeCell ref="W444:X444"/>
    <mergeCell ref="W445:X445"/>
    <mergeCell ref="W446:X446"/>
    <mergeCell ref="W447:X447"/>
    <mergeCell ref="W449:X449"/>
    <mergeCell ref="W470:X470"/>
    <mergeCell ref="W471:X471"/>
    <mergeCell ref="W472:X472"/>
    <mergeCell ref="W473:X473"/>
    <mergeCell ref="W467:X467"/>
    <mergeCell ref="W468:X468"/>
    <mergeCell ref="W469:X469"/>
    <mergeCell ref="W461:X461"/>
    <mergeCell ref="W462:X462"/>
    <mergeCell ref="W463:X463"/>
    <mergeCell ref="W464:X464"/>
    <mergeCell ref="W465:X465"/>
    <mergeCell ref="W466:X466"/>
    <mergeCell ref="W436:X436"/>
    <mergeCell ref="W437:X437"/>
    <mergeCell ref="W438:X438"/>
    <mergeCell ref="W439:X439"/>
    <mergeCell ref="W440:X440"/>
    <mergeCell ref="W442:X442"/>
    <mergeCell ref="W429:X429"/>
    <mergeCell ref="W430:X430"/>
    <mergeCell ref="W431:X431"/>
    <mergeCell ref="W432:X432"/>
    <mergeCell ref="W433:X433"/>
    <mergeCell ref="W434:X434"/>
    <mergeCell ref="W450:X450"/>
    <mergeCell ref="W451:X451"/>
    <mergeCell ref="W456:X456"/>
    <mergeCell ref="W457:X457"/>
    <mergeCell ref="W458:X458"/>
    <mergeCell ref="W410:X410"/>
    <mergeCell ref="W411:X411"/>
    <mergeCell ref="W412:X412"/>
    <mergeCell ref="W413:X413"/>
    <mergeCell ref="W414:X414"/>
    <mergeCell ref="W415:X415"/>
    <mergeCell ref="W404:X404"/>
    <mergeCell ref="W405:X405"/>
    <mergeCell ref="W406:X406"/>
    <mergeCell ref="W407:X407"/>
    <mergeCell ref="W408:X408"/>
    <mergeCell ref="W409:X409"/>
    <mergeCell ref="W425:X425"/>
    <mergeCell ref="W426:X426"/>
    <mergeCell ref="W427:X427"/>
    <mergeCell ref="W416:X416"/>
    <mergeCell ref="W417:X417"/>
    <mergeCell ref="W419:X419"/>
    <mergeCell ref="W421:X421"/>
    <mergeCell ref="W422:X422"/>
    <mergeCell ref="W423:X423"/>
    <mergeCell ref="W420:X420"/>
    <mergeCell ref="W424:X424"/>
    <mergeCell ref="W418:X418"/>
    <mergeCell ref="W387:X387"/>
    <mergeCell ref="W388:X388"/>
    <mergeCell ref="W389:X389"/>
    <mergeCell ref="W390:X390"/>
    <mergeCell ref="W381:X381"/>
    <mergeCell ref="W382:X382"/>
    <mergeCell ref="W383:X383"/>
    <mergeCell ref="W384:X384"/>
    <mergeCell ref="W385:X385"/>
    <mergeCell ref="W386:X386"/>
    <mergeCell ref="W397:X397"/>
    <mergeCell ref="W398:X398"/>
    <mergeCell ref="W399:X399"/>
    <mergeCell ref="W401:X401"/>
    <mergeCell ref="W402:X402"/>
    <mergeCell ref="W403:X403"/>
    <mergeCell ref="W391:X391"/>
    <mergeCell ref="W392:X392"/>
    <mergeCell ref="W393:X393"/>
    <mergeCell ref="W394:X394"/>
    <mergeCell ref="W395:X395"/>
    <mergeCell ref="W396:X396"/>
    <mergeCell ref="W363:X363"/>
    <mergeCell ref="W364:X364"/>
    <mergeCell ref="W365:X365"/>
    <mergeCell ref="W368:X368"/>
    <mergeCell ref="W357:X357"/>
    <mergeCell ref="W358:X358"/>
    <mergeCell ref="W359:X359"/>
    <mergeCell ref="W360:X360"/>
    <mergeCell ref="W361:X361"/>
    <mergeCell ref="W362:X362"/>
    <mergeCell ref="W375:X375"/>
    <mergeCell ref="W376:X376"/>
    <mergeCell ref="W377:X377"/>
    <mergeCell ref="W378:X378"/>
    <mergeCell ref="W379:X379"/>
    <mergeCell ref="W380:X380"/>
    <mergeCell ref="W369:X369"/>
    <mergeCell ref="W370:X370"/>
    <mergeCell ref="W371:X371"/>
    <mergeCell ref="W372:X372"/>
    <mergeCell ref="W373:X373"/>
    <mergeCell ref="W374:X374"/>
    <mergeCell ref="W366:X366"/>
    <mergeCell ref="W367:X367"/>
    <mergeCell ref="W335:X335"/>
    <mergeCell ref="W336:X336"/>
    <mergeCell ref="W337:X337"/>
    <mergeCell ref="W338:X338"/>
    <mergeCell ref="W339:X339"/>
    <mergeCell ref="W340:X340"/>
    <mergeCell ref="W329:X329"/>
    <mergeCell ref="W330:X330"/>
    <mergeCell ref="W331:X331"/>
    <mergeCell ref="W332:X332"/>
    <mergeCell ref="W333:X333"/>
    <mergeCell ref="W334:X334"/>
    <mergeCell ref="W354:X354"/>
    <mergeCell ref="W355:X355"/>
    <mergeCell ref="W356:X356"/>
    <mergeCell ref="W348:X348"/>
    <mergeCell ref="W349:X349"/>
    <mergeCell ref="W350:X350"/>
    <mergeCell ref="W351:X351"/>
    <mergeCell ref="W341:X341"/>
    <mergeCell ref="W342:X342"/>
    <mergeCell ref="W343:X343"/>
    <mergeCell ref="W344:X344"/>
    <mergeCell ref="W347:X347"/>
    <mergeCell ref="W345:X345"/>
    <mergeCell ref="W346:X346"/>
    <mergeCell ref="W353:X353"/>
    <mergeCell ref="W308:X308"/>
    <mergeCell ref="W309:X309"/>
    <mergeCell ref="W310:X310"/>
    <mergeCell ref="W312:X312"/>
    <mergeCell ref="W313:X313"/>
    <mergeCell ref="W314:X314"/>
    <mergeCell ref="W306:X306"/>
    <mergeCell ref="W302:X302"/>
    <mergeCell ref="W303:X303"/>
    <mergeCell ref="W304:X304"/>
    <mergeCell ref="W305:X305"/>
    <mergeCell ref="W322:X322"/>
    <mergeCell ref="W323:X323"/>
    <mergeCell ref="W324:X324"/>
    <mergeCell ref="W325:X325"/>
    <mergeCell ref="W327:X327"/>
    <mergeCell ref="W328:X328"/>
    <mergeCell ref="W315:X315"/>
    <mergeCell ref="W316:X316"/>
    <mergeCell ref="W318:X318"/>
    <mergeCell ref="W319:X319"/>
    <mergeCell ref="W320:X320"/>
    <mergeCell ref="W321:X321"/>
    <mergeCell ref="W317:X317"/>
    <mergeCell ref="W326:X326"/>
    <mergeCell ref="W280:X280"/>
    <mergeCell ref="W281:X281"/>
    <mergeCell ref="W282:X282"/>
    <mergeCell ref="W266:X266"/>
    <mergeCell ref="W267:X267"/>
    <mergeCell ref="W268:X268"/>
    <mergeCell ref="W269:X269"/>
    <mergeCell ref="W271:X271"/>
    <mergeCell ref="W272:X272"/>
    <mergeCell ref="W293:X293"/>
    <mergeCell ref="W287:X287"/>
    <mergeCell ref="W288:X288"/>
    <mergeCell ref="W289:X289"/>
    <mergeCell ref="W290:X290"/>
    <mergeCell ref="W291:X291"/>
    <mergeCell ref="W292:X292"/>
    <mergeCell ref="W283:X283"/>
    <mergeCell ref="W284:X284"/>
    <mergeCell ref="W285:X285"/>
    <mergeCell ref="W286:X286"/>
    <mergeCell ref="W261:X261"/>
    <mergeCell ref="W262:X262"/>
    <mergeCell ref="W264:X264"/>
    <mergeCell ref="W265:X265"/>
    <mergeCell ref="W255:X255"/>
    <mergeCell ref="W256:X256"/>
    <mergeCell ref="W257:X257"/>
    <mergeCell ref="W260:X260"/>
    <mergeCell ref="W249:X249"/>
    <mergeCell ref="W250:X250"/>
    <mergeCell ref="W251:X251"/>
    <mergeCell ref="W252:X252"/>
    <mergeCell ref="W253:X253"/>
    <mergeCell ref="W254:X254"/>
    <mergeCell ref="W273:X273"/>
    <mergeCell ref="W278:X278"/>
    <mergeCell ref="W279:X279"/>
    <mergeCell ref="W231:X231"/>
    <mergeCell ref="W232:X232"/>
    <mergeCell ref="W233:X233"/>
    <mergeCell ref="W234:X234"/>
    <mergeCell ref="W235:X235"/>
    <mergeCell ref="W236:X236"/>
    <mergeCell ref="W225:X225"/>
    <mergeCell ref="W226:X226"/>
    <mergeCell ref="W230:X230"/>
    <mergeCell ref="W243:X243"/>
    <mergeCell ref="W244:X244"/>
    <mergeCell ref="W245:X245"/>
    <mergeCell ref="W246:X246"/>
    <mergeCell ref="W247:X247"/>
    <mergeCell ref="W248:X248"/>
    <mergeCell ref="W237:X237"/>
    <mergeCell ref="W238:X238"/>
    <mergeCell ref="W239:X239"/>
    <mergeCell ref="W240:X240"/>
    <mergeCell ref="W241:X241"/>
    <mergeCell ref="W242:X242"/>
    <mergeCell ref="W211:X211"/>
    <mergeCell ref="W212:X212"/>
    <mergeCell ref="W204:X204"/>
    <mergeCell ref="W205:X205"/>
    <mergeCell ref="W207:X207"/>
    <mergeCell ref="W208:X208"/>
    <mergeCell ref="W209:X209"/>
    <mergeCell ref="W210:X210"/>
    <mergeCell ref="W201:X201"/>
    <mergeCell ref="W202:X202"/>
    <mergeCell ref="W203:X203"/>
    <mergeCell ref="W218:X218"/>
    <mergeCell ref="W219:X219"/>
    <mergeCell ref="W220:X220"/>
    <mergeCell ref="W222:X222"/>
    <mergeCell ref="W223:X223"/>
    <mergeCell ref="W224:X224"/>
    <mergeCell ref="W213:X213"/>
    <mergeCell ref="W214:X214"/>
    <mergeCell ref="W216:X216"/>
    <mergeCell ref="W217:X217"/>
    <mergeCell ref="W206:X206"/>
    <mergeCell ref="W215:X215"/>
    <mergeCell ref="W180:X180"/>
    <mergeCell ref="W181:X181"/>
    <mergeCell ref="W182:X182"/>
    <mergeCell ref="W183:X183"/>
    <mergeCell ref="W185:X185"/>
    <mergeCell ref="W186:X186"/>
    <mergeCell ref="W173:X173"/>
    <mergeCell ref="W174:X174"/>
    <mergeCell ref="W175:X175"/>
    <mergeCell ref="W176:X176"/>
    <mergeCell ref="W177:X177"/>
    <mergeCell ref="W179:X179"/>
    <mergeCell ref="W193:X193"/>
    <mergeCell ref="W195:X195"/>
    <mergeCell ref="W197:X197"/>
    <mergeCell ref="W198:X198"/>
    <mergeCell ref="W199:X199"/>
    <mergeCell ref="W187:X187"/>
    <mergeCell ref="W188:X188"/>
    <mergeCell ref="W189:X189"/>
    <mergeCell ref="W190:X190"/>
    <mergeCell ref="W191:X191"/>
    <mergeCell ref="W192:X192"/>
    <mergeCell ref="W160:X160"/>
    <mergeCell ref="W148:X148"/>
    <mergeCell ref="W149:X149"/>
    <mergeCell ref="W150:X150"/>
    <mergeCell ref="W151:X151"/>
    <mergeCell ref="W152:X152"/>
    <mergeCell ref="W154:X154"/>
    <mergeCell ref="W167:X167"/>
    <mergeCell ref="W168:X168"/>
    <mergeCell ref="W169:X169"/>
    <mergeCell ref="W170:X170"/>
    <mergeCell ref="W171:X171"/>
    <mergeCell ref="W172:X172"/>
    <mergeCell ref="W161:X161"/>
    <mergeCell ref="W162:X162"/>
    <mergeCell ref="W163:X163"/>
    <mergeCell ref="W164:X164"/>
    <mergeCell ref="W165:X165"/>
    <mergeCell ref="W166:X166"/>
    <mergeCell ref="W141:X141"/>
    <mergeCell ref="W142:X142"/>
    <mergeCell ref="W144:X144"/>
    <mergeCell ref="W145:X145"/>
    <mergeCell ref="W146:X146"/>
    <mergeCell ref="W147:X147"/>
    <mergeCell ref="W135:X135"/>
    <mergeCell ref="W136:X136"/>
    <mergeCell ref="W137:X137"/>
    <mergeCell ref="W138:X138"/>
    <mergeCell ref="W139:X139"/>
    <mergeCell ref="W140:X140"/>
    <mergeCell ref="W155:X155"/>
    <mergeCell ref="W156:X156"/>
    <mergeCell ref="W157:X157"/>
    <mergeCell ref="W158:X158"/>
    <mergeCell ref="W159:X159"/>
    <mergeCell ref="W117:X117"/>
    <mergeCell ref="W118:X118"/>
    <mergeCell ref="W119:X119"/>
    <mergeCell ref="W120:X120"/>
    <mergeCell ref="W121:X121"/>
    <mergeCell ref="W122:X122"/>
    <mergeCell ref="W114:X114"/>
    <mergeCell ref="W115:X115"/>
    <mergeCell ref="W116:X116"/>
    <mergeCell ref="W129:X129"/>
    <mergeCell ref="W130:X130"/>
    <mergeCell ref="W131:X131"/>
    <mergeCell ref="W132:X132"/>
    <mergeCell ref="W133:X133"/>
    <mergeCell ref="W134:X134"/>
    <mergeCell ref="W123:X123"/>
    <mergeCell ref="W124:X124"/>
    <mergeCell ref="W125:X125"/>
    <mergeCell ref="W126:X126"/>
    <mergeCell ref="W127:X127"/>
    <mergeCell ref="W128:X128"/>
    <mergeCell ref="W87:X87"/>
    <mergeCell ref="W88:X88"/>
    <mergeCell ref="W89:X89"/>
    <mergeCell ref="W90:X90"/>
    <mergeCell ref="W80:X80"/>
    <mergeCell ref="W82:X82"/>
    <mergeCell ref="W84:X84"/>
    <mergeCell ref="W85:X85"/>
    <mergeCell ref="W86:X86"/>
    <mergeCell ref="W106:X106"/>
    <mergeCell ref="W109:X109"/>
    <mergeCell ref="W110:X110"/>
    <mergeCell ref="W98:X98"/>
    <mergeCell ref="W99:X99"/>
    <mergeCell ref="W102:X102"/>
    <mergeCell ref="W91:X91"/>
    <mergeCell ref="W92:X92"/>
    <mergeCell ref="W93:X93"/>
    <mergeCell ref="W94:X94"/>
    <mergeCell ref="W96:X96"/>
    <mergeCell ref="W97:X97"/>
    <mergeCell ref="W81:X81"/>
    <mergeCell ref="W101:X101"/>
    <mergeCell ref="W104:X104"/>
    <mergeCell ref="W55:X55"/>
    <mergeCell ref="W56:X56"/>
    <mergeCell ref="W57:X57"/>
    <mergeCell ref="W61:X61"/>
    <mergeCell ref="W44:X44"/>
    <mergeCell ref="W46:X46"/>
    <mergeCell ref="W48:X48"/>
    <mergeCell ref="W49:X49"/>
    <mergeCell ref="W50:X50"/>
    <mergeCell ref="W52:X52"/>
    <mergeCell ref="W72:X72"/>
    <mergeCell ref="W73:X73"/>
    <mergeCell ref="W76:X76"/>
    <mergeCell ref="W77:X77"/>
    <mergeCell ref="W78:X78"/>
    <mergeCell ref="W79:X79"/>
    <mergeCell ref="W62:X62"/>
    <mergeCell ref="W63:X63"/>
    <mergeCell ref="W68:X68"/>
    <mergeCell ref="W69:X69"/>
    <mergeCell ref="W70:X70"/>
    <mergeCell ref="W71:X71"/>
    <mergeCell ref="W45:X45"/>
    <mergeCell ref="W11:X11"/>
    <mergeCell ref="W13:X13"/>
    <mergeCell ref="W14:X14"/>
    <mergeCell ref="B531:C531"/>
    <mergeCell ref="B532:C532"/>
    <mergeCell ref="B537:C537"/>
    <mergeCell ref="B515:C515"/>
    <mergeCell ref="B517:C517"/>
    <mergeCell ref="B519:C519"/>
    <mergeCell ref="B520:C520"/>
    <mergeCell ref="B521:C521"/>
    <mergeCell ref="B522:C522"/>
    <mergeCell ref="B508:C508"/>
    <mergeCell ref="B509:C509"/>
    <mergeCell ref="B510:C510"/>
    <mergeCell ref="B511:C511"/>
    <mergeCell ref="B512:C512"/>
    <mergeCell ref="B514:C514"/>
    <mergeCell ref="B501:C501"/>
    <mergeCell ref="B502:C502"/>
    <mergeCell ref="B503:C503"/>
    <mergeCell ref="W22:X22"/>
    <mergeCell ref="W23:X23"/>
    <mergeCell ref="W24:X24"/>
    <mergeCell ref="W25:X25"/>
    <mergeCell ref="W26:X26"/>
    <mergeCell ref="W27:X27"/>
    <mergeCell ref="W15:X15"/>
    <mergeCell ref="W16:X16"/>
    <mergeCell ref="W18:X18"/>
    <mergeCell ref="W19:X19"/>
    <mergeCell ref="W20:X20"/>
    <mergeCell ref="B504:C504"/>
    <mergeCell ref="B505:C505"/>
    <mergeCell ref="B507:C507"/>
    <mergeCell ref="B495:C495"/>
    <mergeCell ref="B496:C496"/>
    <mergeCell ref="B497:C497"/>
    <mergeCell ref="B498:C498"/>
    <mergeCell ref="B499:C499"/>
    <mergeCell ref="B500:C500"/>
    <mergeCell ref="B506:C506"/>
    <mergeCell ref="B538:C538"/>
    <mergeCell ref="B539:C539"/>
    <mergeCell ref="B540:C540"/>
    <mergeCell ref="B523:C523"/>
    <mergeCell ref="B524:C524"/>
    <mergeCell ref="B526:C526"/>
    <mergeCell ref="B527:C527"/>
    <mergeCell ref="B528:C528"/>
    <mergeCell ref="B530:C530"/>
    <mergeCell ref="B513:C513"/>
    <mergeCell ref="B518:C518"/>
    <mergeCell ref="B525:C525"/>
    <mergeCell ref="B529:C529"/>
    <mergeCell ref="B533:C533"/>
    <mergeCell ref="B477:C477"/>
    <mergeCell ref="B478:C478"/>
    <mergeCell ref="B479:C479"/>
    <mergeCell ref="B480:C480"/>
    <mergeCell ref="B481:C481"/>
    <mergeCell ref="B482:C482"/>
    <mergeCell ref="B471:C471"/>
    <mergeCell ref="B472:C472"/>
    <mergeCell ref="B473:C473"/>
    <mergeCell ref="B474:C474"/>
    <mergeCell ref="B475:C475"/>
    <mergeCell ref="B476:C476"/>
    <mergeCell ref="B489:C489"/>
    <mergeCell ref="B491:C491"/>
    <mergeCell ref="B492:C492"/>
    <mergeCell ref="B493:C493"/>
    <mergeCell ref="B494:C494"/>
    <mergeCell ref="B483:C483"/>
    <mergeCell ref="B484:C484"/>
    <mergeCell ref="B485:C485"/>
    <mergeCell ref="B486:C486"/>
    <mergeCell ref="B487:C487"/>
    <mergeCell ref="B488:C488"/>
    <mergeCell ref="B490:C490"/>
    <mergeCell ref="B446:C446"/>
    <mergeCell ref="B447:C447"/>
    <mergeCell ref="B449:C449"/>
    <mergeCell ref="B450:C450"/>
    <mergeCell ref="B451:C451"/>
    <mergeCell ref="B456:C456"/>
    <mergeCell ref="B439:C439"/>
    <mergeCell ref="B440:C440"/>
    <mergeCell ref="B442:C442"/>
    <mergeCell ref="B443:C443"/>
    <mergeCell ref="B444:C444"/>
    <mergeCell ref="B445:C445"/>
    <mergeCell ref="B441:C441"/>
    <mergeCell ref="B448:C448"/>
    <mergeCell ref="B452:C452"/>
    <mergeCell ref="B470:C470"/>
    <mergeCell ref="B464:C464"/>
    <mergeCell ref="B465:C465"/>
    <mergeCell ref="B466:C466"/>
    <mergeCell ref="B467:C467"/>
    <mergeCell ref="B468:C468"/>
    <mergeCell ref="B469:C469"/>
    <mergeCell ref="B457:C457"/>
    <mergeCell ref="B458:C458"/>
    <mergeCell ref="B459:C459"/>
    <mergeCell ref="B461:C461"/>
    <mergeCell ref="B462:C462"/>
    <mergeCell ref="B463:C463"/>
    <mergeCell ref="B460:C460"/>
    <mergeCell ref="B421:C421"/>
    <mergeCell ref="B422:C422"/>
    <mergeCell ref="B423:C423"/>
    <mergeCell ref="B413:C413"/>
    <mergeCell ref="B414:C414"/>
    <mergeCell ref="B415:C415"/>
    <mergeCell ref="B416:C416"/>
    <mergeCell ref="B417:C417"/>
    <mergeCell ref="B419:C419"/>
    <mergeCell ref="B432:C432"/>
    <mergeCell ref="B433:C433"/>
    <mergeCell ref="B434:C434"/>
    <mergeCell ref="B436:C436"/>
    <mergeCell ref="B437:C437"/>
    <mergeCell ref="B438:C438"/>
    <mergeCell ref="B425:C425"/>
    <mergeCell ref="B426:C426"/>
    <mergeCell ref="B427:C427"/>
    <mergeCell ref="B429:C429"/>
    <mergeCell ref="B430:C430"/>
    <mergeCell ref="B431:C431"/>
    <mergeCell ref="B428:C428"/>
    <mergeCell ref="B435:C435"/>
    <mergeCell ref="B420:C420"/>
    <mergeCell ref="B424:C424"/>
    <mergeCell ref="B418:C418"/>
    <mergeCell ref="B399:C399"/>
    <mergeCell ref="B390:C390"/>
    <mergeCell ref="B391:C391"/>
    <mergeCell ref="B392:C392"/>
    <mergeCell ref="B393:C393"/>
    <mergeCell ref="B407:C407"/>
    <mergeCell ref="B408:C408"/>
    <mergeCell ref="B409:C409"/>
    <mergeCell ref="B410:C410"/>
    <mergeCell ref="B411:C411"/>
    <mergeCell ref="B412:C412"/>
    <mergeCell ref="B401:C401"/>
    <mergeCell ref="B402:C402"/>
    <mergeCell ref="B403:C403"/>
    <mergeCell ref="B404:C404"/>
    <mergeCell ref="B405:C405"/>
    <mergeCell ref="B406:C406"/>
    <mergeCell ref="B400:C400"/>
    <mergeCell ref="B384:C384"/>
    <mergeCell ref="B385:C385"/>
    <mergeCell ref="B386:C386"/>
    <mergeCell ref="B387:C387"/>
    <mergeCell ref="B388:C388"/>
    <mergeCell ref="B389:C389"/>
    <mergeCell ref="B378:C378"/>
    <mergeCell ref="B379:C379"/>
    <mergeCell ref="B380:C380"/>
    <mergeCell ref="B381:C381"/>
    <mergeCell ref="B382:C382"/>
    <mergeCell ref="B383:C383"/>
    <mergeCell ref="B394:C394"/>
    <mergeCell ref="B395:C395"/>
    <mergeCell ref="B396:C396"/>
    <mergeCell ref="B397:C397"/>
    <mergeCell ref="B398:C398"/>
    <mergeCell ref="B360:C360"/>
    <mergeCell ref="B361:C361"/>
    <mergeCell ref="B362:C362"/>
    <mergeCell ref="B363:C363"/>
    <mergeCell ref="B364:C364"/>
    <mergeCell ref="B365:C365"/>
    <mergeCell ref="B356:C356"/>
    <mergeCell ref="B357:C357"/>
    <mergeCell ref="B358:C358"/>
    <mergeCell ref="B359:C359"/>
    <mergeCell ref="B372:C372"/>
    <mergeCell ref="B373:C373"/>
    <mergeCell ref="B374:C374"/>
    <mergeCell ref="B375:C375"/>
    <mergeCell ref="B376:C376"/>
    <mergeCell ref="B377:C377"/>
    <mergeCell ref="B368:C368"/>
    <mergeCell ref="B369:C369"/>
    <mergeCell ref="B370:C370"/>
    <mergeCell ref="B371:C371"/>
    <mergeCell ref="B366:C366"/>
    <mergeCell ref="B367:C367"/>
    <mergeCell ref="B338:C338"/>
    <mergeCell ref="B339:C339"/>
    <mergeCell ref="B340:C340"/>
    <mergeCell ref="B341:C341"/>
    <mergeCell ref="B342:C342"/>
    <mergeCell ref="B332:C332"/>
    <mergeCell ref="B333:C333"/>
    <mergeCell ref="B334:C334"/>
    <mergeCell ref="B335:C335"/>
    <mergeCell ref="B336:C336"/>
    <mergeCell ref="B337:C337"/>
    <mergeCell ref="B351:C351"/>
    <mergeCell ref="B354:C354"/>
    <mergeCell ref="B355:C355"/>
    <mergeCell ref="B343:C343"/>
    <mergeCell ref="B344:C344"/>
    <mergeCell ref="B347:C347"/>
    <mergeCell ref="B348:C348"/>
    <mergeCell ref="B349:C349"/>
    <mergeCell ref="B350:C350"/>
    <mergeCell ref="B345:C345"/>
    <mergeCell ref="B346:C346"/>
    <mergeCell ref="B353:C353"/>
    <mergeCell ref="B312:C312"/>
    <mergeCell ref="B313:C313"/>
    <mergeCell ref="B314:C314"/>
    <mergeCell ref="B315:C315"/>
    <mergeCell ref="B316:C316"/>
    <mergeCell ref="B318:C318"/>
    <mergeCell ref="B306:C306"/>
    <mergeCell ref="B308:C308"/>
    <mergeCell ref="B309:C309"/>
    <mergeCell ref="B310:C310"/>
    <mergeCell ref="B325:C325"/>
    <mergeCell ref="B327:C327"/>
    <mergeCell ref="B328:C328"/>
    <mergeCell ref="B329:C329"/>
    <mergeCell ref="B330:C330"/>
    <mergeCell ref="B331:C331"/>
    <mergeCell ref="B319:C319"/>
    <mergeCell ref="B320:C320"/>
    <mergeCell ref="B321:C321"/>
    <mergeCell ref="B322:C322"/>
    <mergeCell ref="B323:C323"/>
    <mergeCell ref="B324:C324"/>
    <mergeCell ref="B307:C307"/>
    <mergeCell ref="B311:C311"/>
    <mergeCell ref="B317:C317"/>
    <mergeCell ref="B326:C326"/>
    <mergeCell ref="B282:C282"/>
    <mergeCell ref="B283:C283"/>
    <mergeCell ref="B269:C269"/>
    <mergeCell ref="B271:C271"/>
    <mergeCell ref="B272:C272"/>
    <mergeCell ref="B273:C273"/>
    <mergeCell ref="B278:C278"/>
    <mergeCell ref="B279:C279"/>
    <mergeCell ref="B274:C274"/>
    <mergeCell ref="B270:C270"/>
    <mergeCell ref="B303:C303"/>
    <mergeCell ref="B304:C304"/>
    <mergeCell ref="B305:C305"/>
    <mergeCell ref="B302:C302"/>
    <mergeCell ref="B290:C290"/>
    <mergeCell ref="B291:C291"/>
    <mergeCell ref="B292:C292"/>
    <mergeCell ref="B293:C293"/>
    <mergeCell ref="B284:C284"/>
    <mergeCell ref="B285:C285"/>
    <mergeCell ref="B286:C286"/>
    <mergeCell ref="B287:C287"/>
    <mergeCell ref="B288:C288"/>
    <mergeCell ref="B289:C289"/>
    <mergeCell ref="B296:C296"/>
    <mergeCell ref="B262:C262"/>
    <mergeCell ref="B264:C264"/>
    <mergeCell ref="B265:C265"/>
    <mergeCell ref="B266:C266"/>
    <mergeCell ref="B267:C267"/>
    <mergeCell ref="B268:C268"/>
    <mergeCell ref="B260:C260"/>
    <mergeCell ref="B261:C261"/>
    <mergeCell ref="B252:C252"/>
    <mergeCell ref="B253:C253"/>
    <mergeCell ref="B254:C254"/>
    <mergeCell ref="B255:C255"/>
    <mergeCell ref="B256:C256"/>
    <mergeCell ref="B257:C257"/>
    <mergeCell ref="B263:C263"/>
    <mergeCell ref="B280:C280"/>
    <mergeCell ref="B281:C281"/>
    <mergeCell ref="B234:C234"/>
    <mergeCell ref="B235:C235"/>
    <mergeCell ref="B236:C236"/>
    <mergeCell ref="B237:C237"/>
    <mergeCell ref="B238:C238"/>
    <mergeCell ref="B239:C239"/>
    <mergeCell ref="B230:C230"/>
    <mergeCell ref="B231:C231"/>
    <mergeCell ref="B232:C232"/>
    <mergeCell ref="B233:C233"/>
    <mergeCell ref="B246:C246"/>
    <mergeCell ref="B247:C247"/>
    <mergeCell ref="B248:C248"/>
    <mergeCell ref="B249:C249"/>
    <mergeCell ref="B250:C250"/>
    <mergeCell ref="B251:C251"/>
    <mergeCell ref="B240:C240"/>
    <mergeCell ref="B241:C241"/>
    <mergeCell ref="B242:C242"/>
    <mergeCell ref="B243:C243"/>
    <mergeCell ref="B244:C244"/>
    <mergeCell ref="B245:C245"/>
    <mergeCell ref="B212:C212"/>
    <mergeCell ref="B213:C213"/>
    <mergeCell ref="B208:C208"/>
    <mergeCell ref="B209:C209"/>
    <mergeCell ref="B210:C210"/>
    <mergeCell ref="B211:C211"/>
    <mergeCell ref="B201:C201"/>
    <mergeCell ref="B202:C202"/>
    <mergeCell ref="B203:C203"/>
    <mergeCell ref="B204:C204"/>
    <mergeCell ref="B205:C205"/>
    <mergeCell ref="B207:C207"/>
    <mergeCell ref="B222:C222"/>
    <mergeCell ref="B223:C223"/>
    <mergeCell ref="B224:C224"/>
    <mergeCell ref="B225:C225"/>
    <mergeCell ref="B226:C226"/>
    <mergeCell ref="B214:C214"/>
    <mergeCell ref="B216:C216"/>
    <mergeCell ref="B217:C217"/>
    <mergeCell ref="B218:C218"/>
    <mergeCell ref="B219:C219"/>
    <mergeCell ref="B220:C220"/>
    <mergeCell ref="B206:C206"/>
    <mergeCell ref="B215:C215"/>
    <mergeCell ref="B176:C176"/>
    <mergeCell ref="B177:C177"/>
    <mergeCell ref="B179:C179"/>
    <mergeCell ref="B180:C180"/>
    <mergeCell ref="B181:C181"/>
    <mergeCell ref="B182:C182"/>
    <mergeCell ref="B170:C170"/>
    <mergeCell ref="B171:C171"/>
    <mergeCell ref="B172:C172"/>
    <mergeCell ref="B173:C173"/>
    <mergeCell ref="B174:C174"/>
    <mergeCell ref="B175:C175"/>
    <mergeCell ref="B197:C197"/>
    <mergeCell ref="B198:C198"/>
    <mergeCell ref="B199:C199"/>
    <mergeCell ref="B190:C190"/>
    <mergeCell ref="B191:C191"/>
    <mergeCell ref="B192:C192"/>
    <mergeCell ref="B193:C193"/>
    <mergeCell ref="B195:C195"/>
    <mergeCell ref="B183:C183"/>
    <mergeCell ref="B185:C185"/>
    <mergeCell ref="B186:C186"/>
    <mergeCell ref="B187:C187"/>
    <mergeCell ref="B188:C188"/>
    <mergeCell ref="B189:C189"/>
    <mergeCell ref="B196:C196"/>
    <mergeCell ref="B184:C184"/>
    <mergeCell ref="B178:C178"/>
    <mergeCell ref="B157:C157"/>
    <mergeCell ref="B145:C145"/>
    <mergeCell ref="B146:C146"/>
    <mergeCell ref="B147:C147"/>
    <mergeCell ref="B148:C148"/>
    <mergeCell ref="B149:C149"/>
    <mergeCell ref="B150:C150"/>
    <mergeCell ref="B164:C164"/>
    <mergeCell ref="B165:C165"/>
    <mergeCell ref="B166:C166"/>
    <mergeCell ref="B167:C167"/>
    <mergeCell ref="B168:C168"/>
    <mergeCell ref="B169:C169"/>
    <mergeCell ref="B158:C158"/>
    <mergeCell ref="B159:C159"/>
    <mergeCell ref="B160:C160"/>
    <mergeCell ref="B161:C161"/>
    <mergeCell ref="B162:C162"/>
    <mergeCell ref="B163:C163"/>
    <mergeCell ref="B138:C138"/>
    <mergeCell ref="B139:C139"/>
    <mergeCell ref="B140:C140"/>
    <mergeCell ref="B141:C141"/>
    <mergeCell ref="B142:C142"/>
    <mergeCell ref="B144:C144"/>
    <mergeCell ref="B132:C132"/>
    <mergeCell ref="B133:C133"/>
    <mergeCell ref="B134:C134"/>
    <mergeCell ref="B135:C135"/>
    <mergeCell ref="B136:C136"/>
    <mergeCell ref="B137:C137"/>
    <mergeCell ref="B151:C151"/>
    <mergeCell ref="B152:C152"/>
    <mergeCell ref="B154:C154"/>
    <mergeCell ref="B155:C155"/>
    <mergeCell ref="B156:C156"/>
    <mergeCell ref="B114:C114"/>
    <mergeCell ref="B115:C115"/>
    <mergeCell ref="B116:C116"/>
    <mergeCell ref="B117:C117"/>
    <mergeCell ref="B118:C118"/>
    <mergeCell ref="B119:C119"/>
    <mergeCell ref="B109:C109"/>
    <mergeCell ref="B110:C110"/>
    <mergeCell ref="B102:C102"/>
    <mergeCell ref="B106:C106"/>
    <mergeCell ref="B126:C126"/>
    <mergeCell ref="B127:C127"/>
    <mergeCell ref="B128:C128"/>
    <mergeCell ref="B129:C129"/>
    <mergeCell ref="B130:C130"/>
    <mergeCell ref="B131:C131"/>
    <mergeCell ref="B120:C120"/>
    <mergeCell ref="B121:C121"/>
    <mergeCell ref="B122:C122"/>
    <mergeCell ref="B123:C123"/>
    <mergeCell ref="B124:C124"/>
    <mergeCell ref="B125:C125"/>
    <mergeCell ref="B112:C112"/>
    <mergeCell ref="B111:C111"/>
    <mergeCell ref="B113:C113"/>
    <mergeCell ref="B104:C104"/>
    <mergeCell ref="B85:C85"/>
    <mergeCell ref="B86:C86"/>
    <mergeCell ref="B87:C87"/>
    <mergeCell ref="B88:C88"/>
    <mergeCell ref="B77:C77"/>
    <mergeCell ref="B78:C78"/>
    <mergeCell ref="B79:C79"/>
    <mergeCell ref="B80:C80"/>
    <mergeCell ref="B82:C82"/>
    <mergeCell ref="B83:C83"/>
    <mergeCell ref="B94:C94"/>
    <mergeCell ref="B96:C96"/>
    <mergeCell ref="B97:C97"/>
    <mergeCell ref="B98:C98"/>
    <mergeCell ref="B99:C99"/>
    <mergeCell ref="B89:C89"/>
    <mergeCell ref="B90:C90"/>
    <mergeCell ref="B91:C91"/>
    <mergeCell ref="B92:C92"/>
    <mergeCell ref="B93:C93"/>
    <mergeCell ref="B95:C95"/>
    <mergeCell ref="B81:C81"/>
    <mergeCell ref="B55:C55"/>
    <mergeCell ref="B40:C40"/>
    <mergeCell ref="B42:C42"/>
    <mergeCell ref="B43:C43"/>
    <mergeCell ref="B44:C44"/>
    <mergeCell ref="B46:C46"/>
    <mergeCell ref="B48:C48"/>
    <mergeCell ref="B47:C47"/>
    <mergeCell ref="B51:C51"/>
    <mergeCell ref="B69:C69"/>
    <mergeCell ref="B38:C38"/>
    <mergeCell ref="B39:C39"/>
    <mergeCell ref="B56:C56"/>
    <mergeCell ref="B57:C57"/>
    <mergeCell ref="B61:C61"/>
    <mergeCell ref="B62:C62"/>
    <mergeCell ref="B63:C63"/>
    <mergeCell ref="B68:C68"/>
    <mergeCell ref="B60:C60"/>
    <mergeCell ref="B64:C64"/>
    <mergeCell ref="B45:C45"/>
    <mergeCell ref="B41:C41"/>
    <mergeCell ref="T8:U8"/>
    <mergeCell ref="B13:C13"/>
    <mergeCell ref="B14:C14"/>
    <mergeCell ref="B15:C15"/>
    <mergeCell ref="B16:C16"/>
    <mergeCell ref="B18:C18"/>
    <mergeCell ref="B17:C17"/>
    <mergeCell ref="B34:C34"/>
    <mergeCell ref="B35:C35"/>
    <mergeCell ref="B36:C36"/>
    <mergeCell ref="B37:C37"/>
    <mergeCell ref="B25:C25"/>
    <mergeCell ref="B26:C26"/>
    <mergeCell ref="B27:C27"/>
    <mergeCell ref="B30:C30"/>
    <mergeCell ref="B31:C31"/>
    <mergeCell ref="B32:C32"/>
    <mergeCell ref="B33:C33"/>
    <mergeCell ref="B11:C11"/>
    <mergeCell ref="W40:X40"/>
    <mergeCell ref="W42:X42"/>
    <mergeCell ref="W43:X43"/>
    <mergeCell ref="W30:X30"/>
    <mergeCell ref="W31:X31"/>
    <mergeCell ref="W32:X32"/>
    <mergeCell ref="W34:X34"/>
    <mergeCell ref="W35:X35"/>
    <mergeCell ref="W36:X36"/>
    <mergeCell ref="W53:X53"/>
    <mergeCell ref="W54:X54"/>
    <mergeCell ref="B19:C19"/>
    <mergeCell ref="B20:C20"/>
    <mergeCell ref="B21:C21"/>
    <mergeCell ref="B22:C22"/>
    <mergeCell ref="B23:C23"/>
    <mergeCell ref="B24:C24"/>
    <mergeCell ref="B49:C49"/>
    <mergeCell ref="B50:C50"/>
    <mergeCell ref="B52:C52"/>
    <mergeCell ref="B53:C53"/>
    <mergeCell ref="B54:C54"/>
    <mergeCell ref="W41:X41"/>
    <mergeCell ref="B541:C541"/>
    <mergeCell ref="W400:X400"/>
    <mergeCell ref="B200:C200"/>
    <mergeCell ref="B70:C70"/>
    <mergeCell ref="B71:C71"/>
    <mergeCell ref="B72:C72"/>
    <mergeCell ref="B73:C73"/>
    <mergeCell ref="B76:C76"/>
    <mergeCell ref="B84:C84"/>
    <mergeCell ref="W17:X17"/>
    <mergeCell ref="W33:X33"/>
    <mergeCell ref="W47:X47"/>
    <mergeCell ref="W51:X51"/>
    <mergeCell ref="W60:X60"/>
    <mergeCell ref="W64:X64"/>
    <mergeCell ref="W83:X83"/>
    <mergeCell ref="W95:X95"/>
    <mergeCell ref="W178:X178"/>
    <mergeCell ref="W184:X184"/>
    <mergeCell ref="W196:X196"/>
    <mergeCell ref="W200:X200"/>
    <mergeCell ref="W263:X263"/>
    <mergeCell ref="W270:X270"/>
    <mergeCell ref="W274:X274"/>
    <mergeCell ref="W307:X307"/>
    <mergeCell ref="W311:X311"/>
    <mergeCell ref="W21:X21"/>
    <mergeCell ref="W37:X37"/>
    <mergeCell ref="W38:X38"/>
    <mergeCell ref="W39:X39"/>
    <mergeCell ref="W111:X111"/>
    <mergeCell ref="B101:C101"/>
    <mergeCell ref="AM55:AN55"/>
    <mergeCell ref="AM36:AN36"/>
    <mergeCell ref="AM37:AN37"/>
    <mergeCell ref="AM38:AN38"/>
    <mergeCell ref="AM39:AN39"/>
    <mergeCell ref="AM40:AN40"/>
    <mergeCell ref="AM42:AN42"/>
    <mergeCell ref="AM43:AN43"/>
    <mergeCell ref="AM44:AN44"/>
    <mergeCell ref="AM46:AN46"/>
    <mergeCell ref="AM45:AN45"/>
    <mergeCell ref="B545:C545"/>
    <mergeCell ref="W545:X545"/>
    <mergeCell ref="W543:X543"/>
    <mergeCell ref="B66:C66"/>
    <mergeCell ref="W66:X66"/>
    <mergeCell ref="W276:X276"/>
    <mergeCell ref="W454:X454"/>
    <mergeCell ref="B454:C454"/>
    <mergeCell ref="B276:C276"/>
    <mergeCell ref="B535:C535"/>
    <mergeCell ref="W525:X525"/>
    <mergeCell ref="W529:X529"/>
    <mergeCell ref="W533:X533"/>
    <mergeCell ref="W541:X541"/>
    <mergeCell ref="W535:X535"/>
    <mergeCell ref="W428:X428"/>
    <mergeCell ref="W435:X435"/>
    <mergeCell ref="W441:X441"/>
    <mergeCell ref="W448:X448"/>
    <mergeCell ref="W452:X452"/>
    <mergeCell ref="W460:X460"/>
    <mergeCell ref="AM80:AN80"/>
    <mergeCell ref="AM82:AN82"/>
    <mergeCell ref="AM83:AN83"/>
    <mergeCell ref="AM84:AN84"/>
    <mergeCell ref="AM85:AN85"/>
    <mergeCell ref="AM86:AN86"/>
    <mergeCell ref="AM87:AN87"/>
    <mergeCell ref="AM88:AN88"/>
    <mergeCell ref="AM81:AN81"/>
    <mergeCell ref="AM69:AN69"/>
    <mergeCell ref="AM70:AN70"/>
    <mergeCell ref="AM71:AN71"/>
    <mergeCell ref="AM72:AN72"/>
    <mergeCell ref="AM73:AN73"/>
    <mergeCell ref="AM76:AN76"/>
    <mergeCell ref="AM77:AN77"/>
    <mergeCell ref="AM78:AN78"/>
    <mergeCell ref="AM79:AN79"/>
    <mergeCell ref="AM98:AN98"/>
    <mergeCell ref="AM99:AN99"/>
    <mergeCell ref="AM102:AN102"/>
    <mergeCell ref="AM106:AN106"/>
    <mergeCell ref="AM109:AN109"/>
    <mergeCell ref="AM110:AN110"/>
    <mergeCell ref="AM114:AN114"/>
    <mergeCell ref="AM115:AN115"/>
    <mergeCell ref="AM116:AN116"/>
    <mergeCell ref="AM89:AN89"/>
    <mergeCell ref="AM90:AN90"/>
    <mergeCell ref="AM91:AN91"/>
    <mergeCell ref="AM92:AN92"/>
    <mergeCell ref="AM93:AN93"/>
    <mergeCell ref="AM94:AN94"/>
    <mergeCell ref="AM95:AN95"/>
    <mergeCell ref="AM96:AN96"/>
    <mergeCell ref="AM97:AN97"/>
    <mergeCell ref="AM111:AN111"/>
    <mergeCell ref="AM101:AN101"/>
    <mergeCell ref="AM104:AN104"/>
    <mergeCell ref="AM126:AN126"/>
    <mergeCell ref="AM127:AN127"/>
    <mergeCell ref="AM128:AN128"/>
    <mergeCell ref="AM129:AN129"/>
    <mergeCell ref="AM130:AN130"/>
    <mergeCell ref="AM131:AN131"/>
    <mergeCell ref="AM132:AN132"/>
    <mergeCell ref="AM133:AN133"/>
    <mergeCell ref="AM134:AN134"/>
    <mergeCell ref="AM117:AN117"/>
    <mergeCell ref="AM118:AN118"/>
    <mergeCell ref="AM119:AN119"/>
    <mergeCell ref="AM120:AN120"/>
    <mergeCell ref="AM121:AN121"/>
    <mergeCell ref="AM122:AN122"/>
    <mergeCell ref="AM123:AN123"/>
    <mergeCell ref="AM124:AN124"/>
    <mergeCell ref="AM125:AN125"/>
    <mergeCell ref="AM145:AN145"/>
    <mergeCell ref="AM146:AN146"/>
    <mergeCell ref="AM147:AN147"/>
    <mergeCell ref="AM148:AN148"/>
    <mergeCell ref="AM149:AN149"/>
    <mergeCell ref="AM150:AN150"/>
    <mergeCell ref="AM151:AN151"/>
    <mergeCell ref="AM152:AN152"/>
    <mergeCell ref="AM154:AN154"/>
    <mergeCell ref="AM135:AN135"/>
    <mergeCell ref="AM136:AN136"/>
    <mergeCell ref="AM137:AN137"/>
    <mergeCell ref="AM138:AN138"/>
    <mergeCell ref="AM139:AN139"/>
    <mergeCell ref="AM140:AN140"/>
    <mergeCell ref="AM141:AN141"/>
    <mergeCell ref="AM142:AN142"/>
    <mergeCell ref="AM144:AN144"/>
    <mergeCell ref="AM164:AN164"/>
    <mergeCell ref="AM165:AN165"/>
    <mergeCell ref="AM166:AN166"/>
    <mergeCell ref="AM167:AN167"/>
    <mergeCell ref="AM168:AN168"/>
    <mergeCell ref="AM169:AN169"/>
    <mergeCell ref="AM170:AN170"/>
    <mergeCell ref="AM171:AN171"/>
    <mergeCell ref="AM172:AN172"/>
    <mergeCell ref="AM155:AN155"/>
    <mergeCell ref="AM156:AN156"/>
    <mergeCell ref="AM157:AN157"/>
    <mergeCell ref="AM158:AN158"/>
    <mergeCell ref="AM159:AN159"/>
    <mergeCell ref="AM160:AN160"/>
    <mergeCell ref="AM161:AN161"/>
    <mergeCell ref="AM162:AN162"/>
    <mergeCell ref="AM163:AN163"/>
    <mergeCell ref="AM182:AN182"/>
    <mergeCell ref="AM183:AN183"/>
    <mergeCell ref="AM184:AN184"/>
    <mergeCell ref="AM185:AN185"/>
    <mergeCell ref="AM186:AN186"/>
    <mergeCell ref="AM187:AN187"/>
    <mergeCell ref="AM188:AN188"/>
    <mergeCell ref="AM189:AN189"/>
    <mergeCell ref="AM190:AN190"/>
    <mergeCell ref="AM173:AN173"/>
    <mergeCell ref="AM174:AN174"/>
    <mergeCell ref="AM175:AN175"/>
    <mergeCell ref="AM176:AN176"/>
    <mergeCell ref="AM177:AN177"/>
    <mergeCell ref="AM178:AN178"/>
    <mergeCell ref="AM179:AN179"/>
    <mergeCell ref="AM180:AN180"/>
    <mergeCell ref="AM181:AN181"/>
    <mergeCell ref="AM225:AN225"/>
    <mergeCell ref="AM226:AN226"/>
    <mergeCell ref="AM230:AN230"/>
    <mergeCell ref="AM231:AN231"/>
    <mergeCell ref="AM232:AN232"/>
    <mergeCell ref="AM233:AN233"/>
    <mergeCell ref="AM208:AN208"/>
    <mergeCell ref="AM209:AN209"/>
    <mergeCell ref="AM210:AN210"/>
    <mergeCell ref="AM191:AN191"/>
    <mergeCell ref="AM192:AN192"/>
    <mergeCell ref="AM193:AN193"/>
    <mergeCell ref="AM195:AN195"/>
    <mergeCell ref="AM196:AN196"/>
    <mergeCell ref="AM197:AN197"/>
    <mergeCell ref="AM198:AN198"/>
    <mergeCell ref="AM199:AN199"/>
    <mergeCell ref="AM200:AN200"/>
    <mergeCell ref="AM201:AN201"/>
    <mergeCell ref="AM202:AN202"/>
    <mergeCell ref="AM203:AN203"/>
    <mergeCell ref="AM204:AN204"/>
    <mergeCell ref="AM205:AN205"/>
    <mergeCell ref="AM207:AN207"/>
    <mergeCell ref="AM206:AN206"/>
    <mergeCell ref="AM215:AN215"/>
    <mergeCell ref="AM243:AN243"/>
    <mergeCell ref="AM244:AN244"/>
    <mergeCell ref="AM245:AN245"/>
    <mergeCell ref="AM246:AN246"/>
    <mergeCell ref="AM247:AN247"/>
    <mergeCell ref="AM248:AN248"/>
    <mergeCell ref="AM249:AN249"/>
    <mergeCell ref="AM250:AN250"/>
    <mergeCell ref="AM251:AN251"/>
    <mergeCell ref="AM234:AN234"/>
    <mergeCell ref="AM235:AN235"/>
    <mergeCell ref="AM236:AN236"/>
    <mergeCell ref="AM237:AN237"/>
    <mergeCell ref="AM238:AN238"/>
    <mergeCell ref="AM239:AN239"/>
    <mergeCell ref="AM240:AN240"/>
    <mergeCell ref="AM241:AN241"/>
    <mergeCell ref="AM242:AN242"/>
    <mergeCell ref="AM263:AN263"/>
    <mergeCell ref="AM264:AN264"/>
    <mergeCell ref="AM265:AN265"/>
    <mergeCell ref="AM266:AN266"/>
    <mergeCell ref="AM267:AN267"/>
    <mergeCell ref="AM268:AN268"/>
    <mergeCell ref="AM269:AN269"/>
    <mergeCell ref="AM270:AN270"/>
    <mergeCell ref="AM271:AN271"/>
    <mergeCell ref="AM252:AN252"/>
    <mergeCell ref="AM253:AN253"/>
    <mergeCell ref="AM254:AN254"/>
    <mergeCell ref="AM255:AN255"/>
    <mergeCell ref="AM256:AN256"/>
    <mergeCell ref="AM257:AN257"/>
    <mergeCell ref="AM260:AN260"/>
    <mergeCell ref="AM261:AN261"/>
    <mergeCell ref="AM262:AN262"/>
    <mergeCell ref="AM283:AN283"/>
    <mergeCell ref="AM284:AN284"/>
    <mergeCell ref="AM285:AN285"/>
    <mergeCell ref="AM286:AN286"/>
    <mergeCell ref="AM287:AN287"/>
    <mergeCell ref="AM288:AN288"/>
    <mergeCell ref="AM289:AN289"/>
    <mergeCell ref="AM290:AN290"/>
    <mergeCell ref="AM291:AN291"/>
    <mergeCell ref="AM272:AN272"/>
    <mergeCell ref="AM273:AN273"/>
    <mergeCell ref="AM274:AN274"/>
    <mergeCell ref="AM276:AN276"/>
    <mergeCell ref="AM278:AN278"/>
    <mergeCell ref="AM279:AN279"/>
    <mergeCell ref="AM280:AN280"/>
    <mergeCell ref="AM281:AN281"/>
    <mergeCell ref="AM282:AN282"/>
    <mergeCell ref="AM310:AN310"/>
    <mergeCell ref="AM311:AN311"/>
    <mergeCell ref="AM312:AN312"/>
    <mergeCell ref="AM313:AN313"/>
    <mergeCell ref="AM314:AN314"/>
    <mergeCell ref="AM315:AN315"/>
    <mergeCell ref="AM316:AN316"/>
    <mergeCell ref="AM318:AN318"/>
    <mergeCell ref="AM292:AN292"/>
    <mergeCell ref="AM293:AN293"/>
    <mergeCell ref="AM302:AN302"/>
    <mergeCell ref="AM303:AN303"/>
    <mergeCell ref="AM304:AN304"/>
    <mergeCell ref="AM305:AN305"/>
    <mergeCell ref="AM306:AN306"/>
    <mergeCell ref="AM307:AN307"/>
    <mergeCell ref="AM308:AN308"/>
    <mergeCell ref="AM317:AN317"/>
    <mergeCell ref="AM354:AN354"/>
    <mergeCell ref="AM355:AN355"/>
    <mergeCell ref="AM356:AN356"/>
    <mergeCell ref="AM357:AN357"/>
    <mergeCell ref="AM358:AN358"/>
    <mergeCell ref="AM353:AN353"/>
    <mergeCell ref="AM366:AN366"/>
    <mergeCell ref="AM367:AN367"/>
    <mergeCell ref="AM338:AN338"/>
    <mergeCell ref="AM339:AN339"/>
    <mergeCell ref="AM340:AN340"/>
    <mergeCell ref="AM341:AN341"/>
    <mergeCell ref="AM342:AN342"/>
    <mergeCell ref="AM343:AN343"/>
    <mergeCell ref="AM344:AN344"/>
    <mergeCell ref="AM347:AN347"/>
    <mergeCell ref="AM329:AN329"/>
    <mergeCell ref="AM330:AN330"/>
    <mergeCell ref="AM331:AN331"/>
    <mergeCell ref="AM332:AN332"/>
    <mergeCell ref="AM333:AN333"/>
    <mergeCell ref="AM334:AN334"/>
    <mergeCell ref="AM335:AN335"/>
    <mergeCell ref="AM336:AN336"/>
    <mergeCell ref="AM337:AN337"/>
    <mergeCell ref="AM345:AN345"/>
    <mergeCell ref="AM346:AN346"/>
    <mergeCell ref="AM370:AN370"/>
    <mergeCell ref="AM371:AN371"/>
    <mergeCell ref="AM372:AN372"/>
    <mergeCell ref="AM373:AN373"/>
    <mergeCell ref="AM374:AN374"/>
    <mergeCell ref="AM375:AN375"/>
    <mergeCell ref="AM376:AN376"/>
    <mergeCell ref="AM377:AN377"/>
    <mergeCell ref="AM378:AN378"/>
    <mergeCell ref="AM359:AN359"/>
    <mergeCell ref="AM360:AN360"/>
    <mergeCell ref="AM361:AN361"/>
    <mergeCell ref="AM362:AN362"/>
    <mergeCell ref="AM363:AN363"/>
    <mergeCell ref="AM364:AN364"/>
    <mergeCell ref="AM365:AN365"/>
    <mergeCell ref="AM368:AN368"/>
    <mergeCell ref="AM369:AN369"/>
    <mergeCell ref="AM388:AN388"/>
    <mergeCell ref="AM389:AN389"/>
    <mergeCell ref="AM390:AN390"/>
    <mergeCell ref="AM391:AN391"/>
    <mergeCell ref="AM392:AN392"/>
    <mergeCell ref="AM393:AN393"/>
    <mergeCell ref="AM394:AN394"/>
    <mergeCell ref="AM395:AN395"/>
    <mergeCell ref="AM396:AN396"/>
    <mergeCell ref="AM379:AN379"/>
    <mergeCell ref="AM380:AN380"/>
    <mergeCell ref="AM381:AN381"/>
    <mergeCell ref="AM382:AN382"/>
    <mergeCell ref="AM383:AN383"/>
    <mergeCell ref="AM384:AN384"/>
    <mergeCell ref="AM385:AN385"/>
    <mergeCell ref="AM386:AN386"/>
    <mergeCell ref="AM387:AN387"/>
    <mergeCell ref="AM406:AN406"/>
    <mergeCell ref="AM407:AN407"/>
    <mergeCell ref="AM408:AN408"/>
    <mergeCell ref="AM409:AN409"/>
    <mergeCell ref="AM410:AN410"/>
    <mergeCell ref="AM411:AN411"/>
    <mergeCell ref="AM412:AN412"/>
    <mergeCell ref="AM413:AN413"/>
    <mergeCell ref="AM414:AN414"/>
    <mergeCell ref="AM397:AN397"/>
    <mergeCell ref="AM398:AN398"/>
    <mergeCell ref="AM399:AN399"/>
    <mergeCell ref="AM400:AN400"/>
    <mergeCell ref="AM401:AN401"/>
    <mergeCell ref="AM402:AN402"/>
    <mergeCell ref="AM403:AN403"/>
    <mergeCell ref="AM404:AN404"/>
    <mergeCell ref="AM405:AN405"/>
    <mergeCell ref="AM425:AN425"/>
    <mergeCell ref="AM426:AN426"/>
    <mergeCell ref="AM427:AN427"/>
    <mergeCell ref="AM428:AN428"/>
    <mergeCell ref="AM429:AN429"/>
    <mergeCell ref="AM430:AN430"/>
    <mergeCell ref="AM431:AN431"/>
    <mergeCell ref="AM432:AN432"/>
    <mergeCell ref="AM433:AN433"/>
    <mergeCell ref="AM415:AN415"/>
    <mergeCell ref="AM416:AN416"/>
    <mergeCell ref="AM417:AN417"/>
    <mergeCell ref="AM419:AN419"/>
    <mergeCell ref="AM420:AN420"/>
    <mergeCell ref="AM421:AN421"/>
    <mergeCell ref="AM422:AN422"/>
    <mergeCell ref="AM423:AN423"/>
    <mergeCell ref="AM424:AN424"/>
    <mergeCell ref="AM418:AN418"/>
    <mergeCell ref="AM443:AN443"/>
    <mergeCell ref="AM444:AN444"/>
    <mergeCell ref="AM445:AN445"/>
    <mergeCell ref="AM446:AN446"/>
    <mergeCell ref="AM447:AN447"/>
    <mergeCell ref="AM448:AN448"/>
    <mergeCell ref="AM449:AN449"/>
    <mergeCell ref="AM450:AN450"/>
    <mergeCell ref="AM451:AN451"/>
    <mergeCell ref="AM434:AN434"/>
    <mergeCell ref="AM435:AN435"/>
    <mergeCell ref="AM436:AN436"/>
    <mergeCell ref="AM437:AN437"/>
    <mergeCell ref="AM438:AN438"/>
    <mergeCell ref="AM439:AN439"/>
    <mergeCell ref="AM440:AN440"/>
    <mergeCell ref="AM441:AN441"/>
    <mergeCell ref="AM442:AN442"/>
    <mergeCell ref="AM463:AN463"/>
    <mergeCell ref="AM464:AN464"/>
    <mergeCell ref="AM465:AN465"/>
    <mergeCell ref="AM466:AN466"/>
    <mergeCell ref="AM467:AN467"/>
    <mergeCell ref="AM468:AN468"/>
    <mergeCell ref="AM469:AN469"/>
    <mergeCell ref="AM470:AN470"/>
    <mergeCell ref="AM471:AN471"/>
    <mergeCell ref="AM452:AN452"/>
    <mergeCell ref="AM454:AN454"/>
    <mergeCell ref="AM456:AN456"/>
    <mergeCell ref="AM457:AN457"/>
    <mergeCell ref="AM458:AN458"/>
    <mergeCell ref="AM459:AN459"/>
    <mergeCell ref="AM460:AN460"/>
    <mergeCell ref="AM461:AN461"/>
    <mergeCell ref="AM462:AN462"/>
    <mergeCell ref="AM481:AN481"/>
    <mergeCell ref="AM482:AN482"/>
    <mergeCell ref="AM483:AN483"/>
    <mergeCell ref="AM484:AN484"/>
    <mergeCell ref="AM485:AN485"/>
    <mergeCell ref="AM486:AN486"/>
    <mergeCell ref="AM487:AN487"/>
    <mergeCell ref="AM488:AN488"/>
    <mergeCell ref="AM489:AN489"/>
    <mergeCell ref="AM472:AN472"/>
    <mergeCell ref="AM473:AN473"/>
    <mergeCell ref="AM474:AN474"/>
    <mergeCell ref="AM475:AN475"/>
    <mergeCell ref="AM476:AN476"/>
    <mergeCell ref="AM477:AN477"/>
    <mergeCell ref="AM478:AN478"/>
    <mergeCell ref="AM479:AN479"/>
    <mergeCell ref="AM480:AN480"/>
    <mergeCell ref="AM496:AN496"/>
    <mergeCell ref="AM497:AN497"/>
    <mergeCell ref="AM498:AN498"/>
    <mergeCell ref="AM499:AN499"/>
    <mergeCell ref="AM528:AN528"/>
    <mergeCell ref="AM529:AN529"/>
    <mergeCell ref="AM530:AN530"/>
    <mergeCell ref="AM531:AN531"/>
    <mergeCell ref="AM532:AN532"/>
    <mergeCell ref="AM533:AN533"/>
    <mergeCell ref="AM535:AN535"/>
    <mergeCell ref="AM537:AN537"/>
    <mergeCell ref="AM538:AN538"/>
    <mergeCell ref="AM519:AN519"/>
    <mergeCell ref="AM520:AN520"/>
    <mergeCell ref="AM521:AN521"/>
    <mergeCell ref="AM522:AN522"/>
    <mergeCell ref="AM523:AN523"/>
    <mergeCell ref="AM524:AN524"/>
    <mergeCell ref="AM525:AN525"/>
    <mergeCell ref="AM518:AN518"/>
    <mergeCell ref="AW3:AW8"/>
    <mergeCell ref="AX3:AX8"/>
    <mergeCell ref="AM35:AN35"/>
    <mergeCell ref="AM11:AN11"/>
    <mergeCell ref="AM13:AN13"/>
    <mergeCell ref="AM14:AN14"/>
    <mergeCell ref="AM15:AN15"/>
    <mergeCell ref="AM16:AN16"/>
    <mergeCell ref="AM17:AN17"/>
    <mergeCell ref="B543:C543"/>
    <mergeCell ref="AM543:AN543"/>
    <mergeCell ref="AO3:AO8"/>
    <mergeCell ref="AP3:AP8"/>
    <mergeCell ref="AQ3:AQ8"/>
    <mergeCell ref="AR3:AR8"/>
    <mergeCell ref="AS3:AS8"/>
    <mergeCell ref="AT3:AT8"/>
    <mergeCell ref="AU3:AU8"/>
    <mergeCell ref="AV3:AV8"/>
    <mergeCell ref="W28:X28"/>
    <mergeCell ref="AM539:AN539"/>
    <mergeCell ref="AM540:AN540"/>
    <mergeCell ref="AM541:AN541"/>
    <mergeCell ref="AM526:AN526"/>
    <mergeCell ref="AM527:AN527"/>
    <mergeCell ref="AM509:AN509"/>
    <mergeCell ref="AM510:AN510"/>
    <mergeCell ref="AM511:AN511"/>
    <mergeCell ref="AM512:AN512"/>
    <mergeCell ref="AM513:AN513"/>
    <mergeCell ref="AM514:AN514"/>
    <mergeCell ref="AM515:AN515"/>
    <mergeCell ref="W10:X10"/>
    <mergeCell ref="AM10:AN10"/>
    <mergeCell ref="W548:X548"/>
    <mergeCell ref="AM548:AN548"/>
    <mergeCell ref="B552:C552"/>
    <mergeCell ref="W552:X552"/>
    <mergeCell ref="AM552:AN552"/>
    <mergeCell ref="B555:C555"/>
    <mergeCell ref="W555:X555"/>
    <mergeCell ref="AM555:AN555"/>
    <mergeCell ref="D1:P1"/>
    <mergeCell ref="Y1:AJ1"/>
    <mergeCell ref="AM517:AN517"/>
    <mergeCell ref="AM545:AN545"/>
    <mergeCell ref="AM18:AN18"/>
    <mergeCell ref="AM19:AN19"/>
    <mergeCell ref="AM20:AN20"/>
    <mergeCell ref="AM21:AN21"/>
    <mergeCell ref="AM22:AN22"/>
    <mergeCell ref="AM23:AN23"/>
    <mergeCell ref="AM24:AN24"/>
    <mergeCell ref="AM25:AN25"/>
    <mergeCell ref="AM26:AN26"/>
    <mergeCell ref="AM27:AN27"/>
    <mergeCell ref="AM30:AN30"/>
    <mergeCell ref="AM31:AN31"/>
    <mergeCell ref="B59:C59"/>
    <mergeCell ref="W59:X59"/>
    <mergeCell ref="AM59:AN59"/>
    <mergeCell ref="B58:C58"/>
    <mergeCell ref="W58:X58"/>
    <mergeCell ref="AM58:AN58"/>
    <mergeCell ref="AM41:AN41"/>
    <mergeCell ref="W29:X29"/>
    <mergeCell ref="AM28:AN28"/>
    <mergeCell ref="AM29:AN29"/>
    <mergeCell ref="B28:C28"/>
    <mergeCell ref="B29:C29"/>
    <mergeCell ref="W74:X74"/>
    <mergeCell ref="AM74:AN74"/>
    <mergeCell ref="B74:C74"/>
    <mergeCell ref="B75:C75"/>
    <mergeCell ref="W75:X75"/>
    <mergeCell ref="AM75:AN75"/>
    <mergeCell ref="AM32:AN32"/>
    <mergeCell ref="AM33:AN33"/>
    <mergeCell ref="AM34:AN34"/>
    <mergeCell ref="AM56:AN56"/>
    <mergeCell ref="AM57:AN57"/>
    <mergeCell ref="AM60:AN60"/>
    <mergeCell ref="AM61:AN61"/>
    <mergeCell ref="AM62:AN62"/>
    <mergeCell ref="AM63:AN63"/>
    <mergeCell ref="AM64:AN64"/>
    <mergeCell ref="AM66:AN66"/>
    <mergeCell ref="AM68:AN68"/>
    <mergeCell ref="AM47:AN47"/>
    <mergeCell ref="AM48:AN48"/>
    <mergeCell ref="AM49:AN49"/>
    <mergeCell ref="AM50:AN50"/>
    <mergeCell ref="AM51:AN51"/>
    <mergeCell ref="AM52:AN52"/>
    <mergeCell ref="AM53:AN53"/>
    <mergeCell ref="AM54:AN54"/>
    <mergeCell ref="B100:C100"/>
    <mergeCell ref="W100:X100"/>
    <mergeCell ref="AM100:AN100"/>
    <mergeCell ref="B103:C103"/>
    <mergeCell ref="W103:X103"/>
    <mergeCell ref="AM103:AN103"/>
    <mergeCell ref="B105:C105"/>
    <mergeCell ref="W105:X105"/>
    <mergeCell ref="AM105:AN105"/>
    <mergeCell ref="B108:C108"/>
    <mergeCell ref="W108:X108"/>
    <mergeCell ref="AM108:AN108"/>
    <mergeCell ref="B107:C107"/>
    <mergeCell ref="W107:X107"/>
    <mergeCell ref="AM107:AN107"/>
    <mergeCell ref="W112:X112"/>
    <mergeCell ref="AM112:AN112"/>
    <mergeCell ref="W113:X113"/>
    <mergeCell ref="AM113:AN113"/>
    <mergeCell ref="B153:C153"/>
    <mergeCell ref="W153:X153"/>
    <mergeCell ref="AM153:AN153"/>
    <mergeCell ref="B194:C194"/>
    <mergeCell ref="W194:X194"/>
    <mergeCell ref="AM194:AN194"/>
    <mergeCell ref="B227:C227"/>
    <mergeCell ref="W227:X227"/>
    <mergeCell ref="AM227:AN227"/>
    <mergeCell ref="B228:C228"/>
    <mergeCell ref="W228:X228"/>
    <mergeCell ref="AM228:AN228"/>
    <mergeCell ref="B143:C143"/>
    <mergeCell ref="W143:X143"/>
    <mergeCell ref="AM143:AN143"/>
    <mergeCell ref="B221:C221"/>
    <mergeCell ref="W221:X221"/>
    <mergeCell ref="AM221:AN221"/>
    <mergeCell ref="AM211:AN211"/>
    <mergeCell ref="AM212:AN212"/>
    <mergeCell ref="AM213:AN213"/>
    <mergeCell ref="AM214:AN214"/>
    <mergeCell ref="AM216:AN216"/>
    <mergeCell ref="AM217:AN217"/>
    <mergeCell ref="AM218:AN218"/>
    <mergeCell ref="AM219:AN219"/>
    <mergeCell ref="AM220:AN220"/>
    <mergeCell ref="AM222:AN222"/>
    <mergeCell ref="AM223:AN223"/>
    <mergeCell ref="AM224:AN224"/>
    <mergeCell ref="B229:C229"/>
    <mergeCell ref="W229:X229"/>
    <mergeCell ref="AM229:AN229"/>
    <mergeCell ref="B258:C258"/>
    <mergeCell ref="W258:X258"/>
    <mergeCell ref="AM258:AN258"/>
    <mergeCell ref="B259:C259"/>
    <mergeCell ref="W259:X259"/>
    <mergeCell ref="AM259:AN259"/>
    <mergeCell ref="B294:C294"/>
    <mergeCell ref="W294:X294"/>
    <mergeCell ref="AM294:AN294"/>
    <mergeCell ref="B295:C295"/>
    <mergeCell ref="W295:X295"/>
    <mergeCell ref="AM295:AN295"/>
    <mergeCell ref="B352:C352"/>
    <mergeCell ref="W352:X352"/>
    <mergeCell ref="AM352:AN352"/>
    <mergeCell ref="AM348:AN348"/>
    <mergeCell ref="AM349:AN349"/>
    <mergeCell ref="AM350:AN350"/>
    <mergeCell ref="AM351:AN351"/>
    <mergeCell ref="AM319:AN319"/>
    <mergeCell ref="AM320:AN320"/>
    <mergeCell ref="AM321:AN321"/>
    <mergeCell ref="AM322:AN322"/>
    <mergeCell ref="AM323:AN323"/>
    <mergeCell ref="AM324:AN324"/>
    <mergeCell ref="AM325:AN325"/>
    <mergeCell ref="AM327:AN327"/>
    <mergeCell ref="AM328:AN328"/>
    <mergeCell ref="AM309:AN309"/>
  </mergeCells>
  <phoneticPr fontId="0" type="noConversion"/>
  <printOptions horizontalCentered="1" gridLines="1"/>
  <pageMargins left="0.84" right="0.62" top="0.86" bottom="0.6" header="0.5" footer="0.5"/>
  <pageSetup scale="42" fitToHeight="107" orientation="landscape" cellComments="atEnd" r:id="rId1"/>
  <headerFooter alignWithMargins="0">
    <oddFooter>&amp;C&amp;9&amp;P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I41"/>
  <sheetViews>
    <sheetView topLeftCell="A2" zoomScale="90" workbookViewId="0">
      <selection activeCell="N32" sqref="N32"/>
    </sheetView>
  </sheetViews>
  <sheetFormatPr defaultRowHeight="12.75" x14ac:dyDescent="0.2"/>
  <cols>
    <col min="1" max="1" width="21" style="1" customWidth="1"/>
    <col min="2" max="2" width="13.42578125" customWidth="1"/>
    <col min="3" max="3" width="16.42578125" style="2" customWidth="1"/>
    <col min="4" max="4" width="16.85546875" style="2" customWidth="1"/>
    <col min="5" max="5" width="12.85546875" style="2" customWidth="1"/>
    <col min="6" max="6" width="17" style="2" bestFit="1" customWidth="1"/>
    <col min="7" max="7" width="15.42578125" style="2" customWidth="1"/>
    <col min="8" max="8" width="13" style="2" customWidth="1"/>
    <col min="9" max="9" width="17.42578125" style="2" bestFit="1" customWidth="1"/>
  </cols>
  <sheetData>
    <row r="1" spans="1:9" ht="30" x14ac:dyDescent="0.4">
      <c r="E1" s="164" t="s">
        <v>491</v>
      </c>
    </row>
    <row r="3" spans="1:9" ht="20.25" x14ac:dyDescent="0.3">
      <c r="A3" s="157" t="str">
        <f>+'Labor Rates_Cost Proposal'!B1</f>
        <v>C-R-S</v>
      </c>
      <c r="B3" s="32" t="str">
        <f>+'Labor Rates_Cost Proposal'!C1</f>
        <v>xxxxx</v>
      </c>
    </row>
    <row r="4" spans="1:9" ht="18" x14ac:dyDescent="0.25">
      <c r="A4" s="158" t="str">
        <f>+'Labor Rates_Cost Proposal'!B2</f>
        <v xml:space="preserve">Consultant: </v>
      </c>
      <c r="B4" s="18" t="str">
        <f>+'Labor Rates_Cost Proposal'!C2</f>
        <v>Woolpert</v>
      </c>
    </row>
    <row r="5" spans="1:9" ht="15.75" x14ac:dyDescent="0.25">
      <c r="A5" s="159" t="str">
        <f>+'Labor Rates_Cost Proposal'!B3</f>
        <v xml:space="preserve">Agreement No. </v>
      </c>
      <c r="B5" s="50">
        <f>+'Labor Rates_Cost Proposal'!C3</f>
        <v>0</v>
      </c>
    </row>
    <row r="6" spans="1:9" ht="15.75" x14ac:dyDescent="0.25">
      <c r="A6" s="159" t="str">
        <f>+'Labor Rates_Cost Proposal'!B4</f>
        <v xml:space="preserve">Modification No. </v>
      </c>
      <c r="B6" s="8">
        <f>+'Labor Rates_Cost Proposal'!C4</f>
        <v>0</v>
      </c>
    </row>
    <row r="7" spans="1:9" ht="15.75" x14ac:dyDescent="0.25">
      <c r="A7" s="159" t="str">
        <f>+'Labor Rates_Cost Proposal'!B5</f>
        <v xml:space="preserve">PID No. </v>
      </c>
      <c r="B7" s="8" t="str">
        <f>+'Labor Rates_Cost Proposal'!C5</f>
        <v>xxxxx</v>
      </c>
    </row>
    <row r="8" spans="1:9" ht="15.75" x14ac:dyDescent="0.25">
      <c r="A8" s="160" t="str">
        <f>+'Labor Rates_Cost Proposal'!B6</f>
        <v>Proposal Date</v>
      </c>
      <c r="B8" s="51">
        <f>+'Labor Rates_Cost Proposal'!C6</f>
        <v>45026</v>
      </c>
    </row>
    <row r="9" spans="1:9" ht="15.75" x14ac:dyDescent="0.25">
      <c r="A9" s="160"/>
      <c r="B9" s="51"/>
    </row>
    <row r="11" spans="1:9" x14ac:dyDescent="0.2">
      <c r="A11" s="132" t="s">
        <v>31</v>
      </c>
      <c r="B11" s="11" t="s">
        <v>17</v>
      </c>
      <c r="C11" s="27" t="s">
        <v>32</v>
      </c>
      <c r="D11" s="27" t="s">
        <v>33</v>
      </c>
      <c r="E11" s="27" t="s">
        <v>34</v>
      </c>
      <c r="F11" s="27" t="s">
        <v>35</v>
      </c>
      <c r="G11" s="27" t="s">
        <v>492</v>
      </c>
      <c r="H11" s="27" t="s">
        <v>40</v>
      </c>
      <c r="I11" s="85" t="s">
        <v>17</v>
      </c>
    </row>
    <row r="12" spans="1:9" x14ac:dyDescent="0.2">
      <c r="A12" s="133" t="s">
        <v>45</v>
      </c>
      <c r="B12" s="12" t="s">
        <v>43</v>
      </c>
      <c r="C12" s="14" t="s">
        <v>46</v>
      </c>
      <c r="D12" s="14" t="s">
        <v>46</v>
      </c>
      <c r="E12" s="14" t="s">
        <v>47</v>
      </c>
      <c r="F12" s="14" t="s">
        <v>46</v>
      </c>
      <c r="G12" s="14" t="s">
        <v>46</v>
      </c>
      <c r="H12" s="14" t="s">
        <v>48</v>
      </c>
      <c r="I12" s="86" t="s">
        <v>44</v>
      </c>
    </row>
    <row r="13" spans="1:9" ht="20.25" customHeight="1" x14ac:dyDescent="0.25">
      <c r="A13" s="161" t="s">
        <v>50</v>
      </c>
      <c r="B13" s="37"/>
      <c r="C13" s="151"/>
      <c r="D13" s="151"/>
      <c r="E13" s="151"/>
      <c r="F13" s="151"/>
      <c r="G13" s="151"/>
      <c r="H13" s="151"/>
      <c r="I13" s="152"/>
    </row>
    <row r="14" spans="1:9" x14ac:dyDescent="0.2">
      <c r="A14" s="162" t="s">
        <v>493</v>
      </c>
      <c r="B14" s="44"/>
      <c r="C14" s="165"/>
      <c r="D14" s="165"/>
      <c r="E14" s="165"/>
      <c r="F14" s="165"/>
      <c r="G14" s="165"/>
      <c r="H14" s="165"/>
      <c r="I14" s="169"/>
    </row>
    <row r="15" spans="1:9" s="167" customFormat="1" ht="20.100000000000001" customHeight="1" x14ac:dyDescent="0.2">
      <c r="A15" s="166" t="e">
        <f>+'Labor Rates_Cost Proposal'!Z66</f>
        <v>#DIV/0!</v>
      </c>
      <c r="B15" s="167">
        <f>+'Labor Rates_Cost Proposal'!AA66</f>
        <v>0</v>
      </c>
      <c r="C15" s="168">
        <f>+'Labor Rates_Cost Proposal'!AB66</f>
        <v>0</v>
      </c>
      <c r="D15" s="168">
        <f>+'Labor Rates_Cost Proposal'!AC66</f>
        <v>0</v>
      </c>
      <c r="E15" s="168">
        <f>+'Labor Rates_Cost Proposal'!AD66</f>
        <v>0</v>
      </c>
      <c r="F15" s="168">
        <f>+'Labor Rates_Cost Proposal'!AE66</f>
        <v>0</v>
      </c>
      <c r="G15" s="168">
        <f>+'Labor Rates_Cost Proposal'!AI66</f>
        <v>0</v>
      </c>
      <c r="H15" s="168">
        <f>+'Labor Rates_Cost Proposal'!AJ66</f>
        <v>0</v>
      </c>
      <c r="I15" s="170">
        <f>+'Labor Rates_Cost Proposal'!AK66</f>
        <v>0</v>
      </c>
    </row>
    <row r="16" spans="1:9" x14ac:dyDescent="0.2">
      <c r="A16" s="162" t="s">
        <v>494</v>
      </c>
      <c r="B16" s="44"/>
      <c r="C16" s="165"/>
      <c r="D16" s="165"/>
      <c r="E16" s="165"/>
      <c r="F16" s="165"/>
      <c r="G16" s="165"/>
      <c r="H16" s="165"/>
      <c r="I16" s="169"/>
    </row>
    <row r="17" spans="1:9" s="167" customFormat="1" ht="20.100000000000001" customHeight="1" x14ac:dyDescent="0.2">
      <c r="A17" s="166" t="e">
        <f>+'Labor Rates_Cost Proposal'!Z276</f>
        <v>#DIV/0!</v>
      </c>
      <c r="B17" s="167">
        <f>+'Labor Rates_Cost Proposal'!AA276</f>
        <v>0</v>
      </c>
      <c r="C17" s="168">
        <f>+'Labor Rates_Cost Proposal'!AB276</f>
        <v>0</v>
      </c>
      <c r="D17" s="168">
        <f>+'Labor Rates_Cost Proposal'!AC276</f>
        <v>0</v>
      </c>
      <c r="E17" s="168">
        <f>+'Labor Rates_Cost Proposal'!AD276</f>
        <v>0</v>
      </c>
      <c r="F17" s="168">
        <f>+'Labor Rates_Cost Proposal'!AE276</f>
        <v>0</v>
      </c>
      <c r="G17" s="168">
        <f>+'Labor Rates_Cost Proposal'!AI276</f>
        <v>0</v>
      </c>
      <c r="H17" s="168">
        <f>+'Labor Rates_Cost Proposal'!AJ276</f>
        <v>0</v>
      </c>
      <c r="I17" s="170">
        <f>+'Labor Rates_Cost Proposal'!AK276</f>
        <v>0</v>
      </c>
    </row>
    <row r="18" spans="1:9" x14ac:dyDescent="0.2">
      <c r="A18" s="162" t="s">
        <v>495</v>
      </c>
      <c r="B18" s="44"/>
      <c r="C18" s="165"/>
      <c r="D18" s="165"/>
      <c r="E18" s="165"/>
      <c r="F18" s="165"/>
      <c r="G18" s="165"/>
      <c r="H18" s="165"/>
      <c r="I18" s="169"/>
    </row>
    <row r="19" spans="1:9" s="167" customFormat="1" ht="20.100000000000001" customHeight="1" x14ac:dyDescent="0.2">
      <c r="A19" s="166" t="e">
        <f>+'Labor Rates_Cost Proposal'!Z454</f>
        <v>#DIV/0!</v>
      </c>
      <c r="B19" s="167">
        <f>+'Labor Rates_Cost Proposal'!AA454</f>
        <v>0</v>
      </c>
      <c r="C19" s="168">
        <f>+'Labor Rates_Cost Proposal'!AB454</f>
        <v>0</v>
      </c>
      <c r="D19" s="168">
        <f>+'Labor Rates_Cost Proposal'!AC454</f>
        <v>0</v>
      </c>
      <c r="E19" s="168">
        <f>+'Labor Rates_Cost Proposal'!AD454</f>
        <v>0</v>
      </c>
      <c r="F19" s="168">
        <f>+'Labor Rates_Cost Proposal'!AE454</f>
        <v>0</v>
      </c>
      <c r="G19" s="168">
        <f>+'Labor Rates_Cost Proposal'!AI454</f>
        <v>0</v>
      </c>
      <c r="H19" s="168">
        <f>+'Labor Rates_Cost Proposal'!AJ454</f>
        <v>0</v>
      </c>
      <c r="I19" s="170">
        <f>+'Labor Rates_Cost Proposal'!AK454</f>
        <v>0</v>
      </c>
    </row>
    <row r="20" spans="1:9" x14ac:dyDescent="0.2">
      <c r="A20" s="162" t="s">
        <v>496</v>
      </c>
      <c r="B20" s="44"/>
      <c r="C20" s="165"/>
      <c r="D20" s="165"/>
      <c r="E20" s="165"/>
      <c r="F20" s="165"/>
      <c r="G20" s="165"/>
      <c r="H20" s="165"/>
      <c r="I20" s="169"/>
    </row>
    <row r="21" spans="1:9" s="167" customFormat="1" ht="20.100000000000001" customHeight="1" x14ac:dyDescent="0.2">
      <c r="A21" s="166" t="e">
        <f>+'Labor Rates_Cost Proposal'!Z535</f>
        <v>#DIV/0!</v>
      </c>
      <c r="B21" s="167">
        <f>+'Labor Rates_Cost Proposal'!AA535</f>
        <v>0</v>
      </c>
      <c r="C21" s="168">
        <f>+'Labor Rates_Cost Proposal'!AB535</f>
        <v>0</v>
      </c>
      <c r="D21" s="168">
        <f>+'Labor Rates_Cost Proposal'!AC535</f>
        <v>0</v>
      </c>
      <c r="E21" s="168">
        <f>+'Labor Rates_Cost Proposal'!AD535</f>
        <v>0</v>
      </c>
      <c r="F21" s="168">
        <f>+'Labor Rates_Cost Proposal'!AE535</f>
        <v>0</v>
      </c>
      <c r="G21" s="168">
        <f>+'Labor Rates_Cost Proposal'!AI535</f>
        <v>0</v>
      </c>
      <c r="H21" s="168">
        <f>+'Labor Rates_Cost Proposal'!AJ535</f>
        <v>0</v>
      </c>
      <c r="I21" s="170">
        <f>+'Labor Rates_Cost Proposal'!AK535</f>
        <v>0</v>
      </c>
    </row>
    <row r="22" spans="1:9" x14ac:dyDescent="0.2">
      <c r="A22" s="162" t="s">
        <v>497</v>
      </c>
      <c r="B22" s="44"/>
      <c r="C22" s="165"/>
      <c r="D22" s="165"/>
      <c r="E22" s="165"/>
      <c r="F22" s="165"/>
      <c r="G22" s="165"/>
      <c r="H22" s="165"/>
      <c r="I22" s="169"/>
    </row>
    <row r="23" spans="1:9" s="167" customFormat="1" ht="20.100000000000001" customHeight="1" x14ac:dyDescent="0.2">
      <c r="A23" s="166" t="e">
        <f>+'Labor Rates_Cost Proposal'!Z543</f>
        <v>#DIV/0!</v>
      </c>
      <c r="B23" s="167">
        <f>+'Labor Rates_Cost Proposal'!AA543</f>
        <v>0</v>
      </c>
      <c r="C23" s="168">
        <f>+'Labor Rates_Cost Proposal'!AB543</f>
        <v>0</v>
      </c>
      <c r="D23" s="168">
        <f>+'Labor Rates_Cost Proposal'!AC543</f>
        <v>0</v>
      </c>
      <c r="E23" s="168">
        <f>+'Labor Rates_Cost Proposal'!AD543</f>
        <v>0</v>
      </c>
      <c r="F23" s="168">
        <f>+'Labor Rates_Cost Proposal'!AE543</f>
        <v>0</v>
      </c>
      <c r="G23" s="168">
        <f>+'Labor Rates_Cost Proposal'!AI543</f>
        <v>0</v>
      </c>
      <c r="H23" s="168">
        <f>+'Labor Rates_Cost Proposal'!AJ543</f>
        <v>0</v>
      </c>
      <c r="I23" s="170">
        <f>+'Labor Rates_Cost Proposal'!AK543</f>
        <v>0</v>
      </c>
    </row>
    <row r="24" spans="1:9" x14ac:dyDescent="0.2">
      <c r="A24" s="163" t="s">
        <v>498</v>
      </c>
      <c r="B24" s="44"/>
      <c r="C24" s="165"/>
      <c r="D24" s="165"/>
      <c r="E24" s="165"/>
      <c r="F24" s="165"/>
      <c r="G24" s="165"/>
      <c r="H24" s="165"/>
      <c r="I24" s="169"/>
    </row>
    <row r="25" spans="1:9" ht="20.100000000000001" customHeight="1" x14ac:dyDescent="0.25">
      <c r="A25" s="175" t="e">
        <f>+'Labor Rates_Cost Proposal'!Z545</f>
        <v>#DIV/0!</v>
      </c>
      <c r="B25" s="19">
        <f>+'Labor Rates_Cost Proposal'!AA545</f>
        <v>0</v>
      </c>
      <c r="C25" s="173">
        <f>+'Labor Rates_Cost Proposal'!AB545</f>
        <v>0</v>
      </c>
      <c r="D25" s="173">
        <f>+'Labor Rates_Cost Proposal'!AC545</f>
        <v>0</v>
      </c>
      <c r="E25" s="173">
        <f>+'Labor Rates_Cost Proposal'!AD545</f>
        <v>0</v>
      </c>
      <c r="F25" s="173">
        <f>+'Labor Rates_Cost Proposal'!AE545</f>
        <v>0</v>
      </c>
      <c r="G25" s="173">
        <f>+'Labor Rates_Cost Proposal'!AI545</f>
        <v>0</v>
      </c>
      <c r="H25" s="173">
        <f>+'Labor Rates_Cost Proposal'!AJ545</f>
        <v>0</v>
      </c>
      <c r="I25" s="174">
        <f>+'Labor Rates_Cost Proposal'!AK545</f>
        <v>0</v>
      </c>
    </row>
    <row r="26" spans="1:9" ht="20.100000000000001" customHeight="1" x14ac:dyDescent="0.2">
      <c r="A26" s="166"/>
      <c r="I26" s="87"/>
    </row>
    <row r="27" spans="1:9" ht="20.25" customHeight="1" x14ac:dyDescent="0.25">
      <c r="A27" s="161" t="s">
        <v>488</v>
      </c>
      <c r="B27" s="37"/>
      <c r="C27" s="151"/>
      <c r="D27" s="151"/>
      <c r="E27" s="151"/>
      <c r="F27" s="151"/>
      <c r="G27" s="151"/>
      <c r="H27" s="151"/>
      <c r="I27" s="152"/>
    </row>
    <row r="28" spans="1:9" x14ac:dyDescent="0.2">
      <c r="A28" s="162" t="s">
        <v>493</v>
      </c>
      <c r="B28" s="44"/>
      <c r="C28" s="165"/>
      <c r="D28" s="165"/>
      <c r="E28" s="165"/>
      <c r="F28" s="165"/>
      <c r="G28" s="165"/>
      <c r="H28" s="165"/>
      <c r="I28" s="169"/>
    </row>
    <row r="29" spans="1:9" s="167" customFormat="1" ht="20.100000000000001" customHeight="1" x14ac:dyDescent="0.2">
      <c r="A29" s="166"/>
      <c r="C29" s="168"/>
      <c r="D29" s="168"/>
      <c r="E29" s="168"/>
      <c r="F29" s="168"/>
      <c r="G29" s="168"/>
      <c r="H29" s="168"/>
      <c r="I29" s="170"/>
    </row>
    <row r="30" spans="1:9" x14ac:dyDescent="0.2">
      <c r="A30" s="162" t="s">
        <v>494</v>
      </c>
      <c r="B30" s="44"/>
      <c r="C30" s="165"/>
      <c r="D30" s="165"/>
      <c r="E30" s="165"/>
      <c r="F30" s="165"/>
      <c r="G30" s="165"/>
      <c r="H30" s="165"/>
      <c r="I30" s="169"/>
    </row>
    <row r="31" spans="1:9" s="167" customFormat="1" ht="20.100000000000001" customHeight="1" x14ac:dyDescent="0.2">
      <c r="A31" s="166"/>
      <c r="C31" s="168"/>
      <c r="D31" s="168"/>
      <c r="E31" s="168"/>
      <c r="F31" s="168"/>
      <c r="G31" s="168"/>
      <c r="H31" s="168"/>
      <c r="I31" s="170"/>
    </row>
    <row r="32" spans="1:9" x14ac:dyDescent="0.2">
      <c r="A32" s="162" t="s">
        <v>495</v>
      </c>
      <c r="B32" s="44"/>
      <c r="C32" s="165"/>
      <c r="D32" s="165"/>
      <c r="E32" s="165"/>
      <c r="F32" s="165"/>
      <c r="G32" s="165"/>
      <c r="H32" s="165"/>
      <c r="I32" s="169"/>
    </row>
    <row r="33" spans="1:9" s="167" customFormat="1" ht="20.100000000000001" customHeight="1" x14ac:dyDescent="0.2">
      <c r="A33" s="166"/>
      <c r="C33" s="168"/>
      <c r="D33" s="168"/>
      <c r="E33" s="168"/>
      <c r="F33" s="168"/>
      <c r="G33" s="168"/>
      <c r="H33" s="168"/>
      <c r="I33" s="170"/>
    </row>
    <row r="34" spans="1:9" x14ac:dyDescent="0.2">
      <c r="A34" s="162" t="s">
        <v>496</v>
      </c>
      <c r="B34" s="44"/>
      <c r="C34" s="165"/>
      <c r="D34" s="165"/>
      <c r="E34" s="165"/>
      <c r="F34" s="165"/>
      <c r="G34" s="165"/>
      <c r="H34" s="165"/>
      <c r="I34" s="169"/>
    </row>
    <row r="35" spans="1:9" s="167" customFormat="1" ht="20.100000000000001" customHeight="1" x14ac:dyDescent="0.2">
      <c r="A35" s="166"/>
      <c r="C35" s="168"/>
      <c r="D35" s="168"/>
      <c r="E35" s="168"/>
      <c r="F35" s="168"/>
      <c r="G35" s="168"/>
      <c r="H35" s="168"/>
      <c r="I35" s="170"/>
    </row>
    <row r="36" spans="1:9" x14ac:dyDescent="0.2">
      <c r="A36" s="162" t="s">
        <v>497</v>
      </c>
      <c r="B36" s="44"/>
      <c r="C36" s="165"/>
      <c r="D36" s="165"/>
      <c r="E36" s="165"/>
      <c r="F36" s="165"/>
      <c r="G36" s="165"/>
      <c r="H36" s="165"/>
      <c r="I36" s="169"/>
    </row>
    <row r="37" spans="1:9" s="167" customFormat="1" ht="20.100000000000001" customHeight="1" x14ac:dyDescent="0.2">
      <c r="A37" s="166"/>
      <c r="C37" s="168"/>
      <c r="D37" s="168"/>
      <c r="E37" s="168"/>
      <c r="F37" s="168"/>
      <c r="G37" s="168"/>
      <c r="H37" s="168"/>
      <c r="I37" s="170"/>
    </row>
    <row r="38" spans="1:9" x14ac:dyDescent="0.2">
      <c r="A38" s="163" t="s">
        <v>499</v>
      </c>
      <c r="B38" s="44"/>
      <c r="C38" s="165"/>
      <c r="D38" s="165"/>
      <c r="E38" s="165"/>
      <c r="F38" s="165"/>
      <c r="G38" s="165"/>
      <c r="H38" s="165"/>
      <c r="I38" s="169"/>
    </row>
    <row r="39" spans="1:9" ht="15.75" x14ac:dyDescent="0.25">
      <c r="A39" s="159"/>
      <c r="B39" s="19"/>
      <c r="C39" s="173"/>
      <c r="D39" s="173"/>
      <c r="E39" s="173"/>
      <c r="F39" s="173"/>
      <c r="G39" s="173"/>
      <c r="H39" s="173"/>
      <c r="I39" s="174"/>
    </row>
    <row r="40" spans="1:9" s="167" customFormat="1" ht="20.100000000000001" customHeight="1" x14ac:dyDescent="0.2">
      <c r="A40" s="166"/>
      <c r="C40" s="168"/>
      <c r="D40" s="168"/>
      <c r="E40" s="168"/>
      <c r="F40" s="168"/>
      <c r="G40" s="168"/>
      <c r="H40" s="168"/>
      <c r="I40" s="170"/>
    </row>
    <row r="41" spans="1:9" ht="20.25" x14ac:dyDescent="0.3">
      <c r="A41" s="158" t="s">
        <v>490</v>
      </c>
      <c r="B41" s="32"/>
      <c r="C41" s="171"/>
      <c r="D41" s="171"/>
      <c r="E41" s="171"/>
      <c r="F41" s="171"/>
      <c r="G41" s="171"/>
      <c r="H41" s="171"/>
      <c r="I41" s="172"/>
    </row>
  </sheetData>
  <phoneticPr fontId="0" type="noConversion"/>
  <pageMargins left="1.02" right="1.51" top="1.0900000000000001" bottom="1.25" header="0.33" footer="0.5"/>
  <pageSetup scale="51" fitToHeight="15" orientation="portrait" horizontalDpi="300" verticalDpi="300" r:id="rId1"/>
  <headerFooter alignWithMargins="0">
    <oddHeader>&amp;C&amp;"Arial,Bold"&amp;18SUMMARY OF STEPS</oddHeader>
    <oddFooter>&amp;L&amp;F&amp;C&amp;9&amp;P of &amp;N&amp;R&amp;D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L692"/>
  <sheetViews>
    <sheetView zoomScaleNormal="100" workbookViewId="0">
      <pane ySplit="8" topLeftCell="A9" activePane="bottomLeft" state="frozen"/>
      <selection pane="bottomLeft" activeCell="L1" sqref="L1:L1048576"/>
    </sheetView>
  </sheetViews>
  <sheetFormatPr defaultRowHeight="12.75" x14ac:dyDescent="0.2"/>
  <cols>
    <col min="2" max="2" width="20.5703125" customWidth="1"/>
    <col min="3" max="3" width="45.5703125" customWidth="1"/>
    <col min="4" max="11" width="6.5703125" style="4" customWidth="1"/>
    <col min="12" max="12" width="62" customWidth="1"/>
  </cols>
  <sheetData>
    <row r="1" spans="1:12" ht="20.25" customHeight="1" x14ac:dyDescent="0.3">
      <c r="B1" s="32" t="str">
        <f>+'Labor Rates_Cost Proposal'!B1</f>
        <v>C-R-S</v>
      </c>
      <c r="C1" s="32" t="str">
        <f>+'Labor Rates_Cost Proposal'!C1</f>
        <v>xxxxx</v>
      </c>
      <c r="D1" s="297" t="s">
        <v>500</v>
      </c>
      <c r="E1" s="297" t="s">
        <v>501</v>
      </c>
      <c r="F1" s="297" t="s">
        <v>502</v>
      </c>
      <c r="G1" s="297" t="s">
        <v>503</v>
      </c>
      <c r="H1" s="297" t="str">
        <f>'Labor Rates_Cost Proposal'!AF8</f>
        <v>Sub 1</v>
      </c>
      <c r="I1" s="297" t="str">
        <f>'Labor Rates_Cost Proposal'!AG8</f>
        <v>Sub 2</v>
      </c>
      <c r="J1" s="297" t="str">
        <f>'Labor Rates_Cost Proposal'!AH8</f>
        <v>Sub 3</v>
      </c>
      <c r="K1" s="297" t="str">
        <f>'Labor Rates_Cost Proposal'!AI8</f>
        <v>Sub 4</v>
      </c>
    </row>
    <row r="2" spans="1:12" ht="18" x14ac:dyDescent="0.25">
      <c r="B2" s="31" t="str">
        <f>+'Labor Rates_Cost Proposal'!B2</f>
        <v xml:space="preserve">Consultant: </v>
      </c>
      <c r="C2" s="18" t="str">
        <f>+'Labor Rates_Cost Proposal'!C2</f>
        <v>Woolpert</v>
      </c>
      <c r="D2" s="297"/>
      <c r="E2" s="297"/>
      <c r="F2" s="297"/>
      <c r="G2" s="297"/>
      <c r="H2" s="297"/>
      <c r="I2" s="297"/>
      <c r="J2" s="297"/>
      <c r="K2" s="297"/>
    </row>
    <row r="3" spans="1:12" ht="15.75" x14ac:dyDescent="0.25">
      <c r="B3" s="19" t="str">
        <f>+'Labor Rates_Cost Proposal'!B3</f>
        <v xml:space="preserve">Agreement No. </v>
      </c>
      <c r="C3" s="50">
        <f>+'Labor Rates_Cost Proposal'!C3</f>
        <v>0</v>
      </c>
      <c r="D3" s="297"/>
      <c r="E3" s="297"/>
      <c r="F3" s="297"/>
      <c r="G3" s="297"/>
      <c r="H3" s="297"/>
      <c r="I3" s="297"/>
      <c r="J3" s="297"/>
      <c r="K3" s="297"/>
    </row>
    <row r="4" spans="1:12" ht="15.75" customHeight="1" x14ac:dyDescent="0.25">
      <c r="B4" s="19" t="str">
        <f>+'Labor Rates_Cost Proposal'!B4</f>
        <v xml:space="preserve">Modification No. </v>
      </c>
      <c r="C4" s="8">
        <f>+'Labor Rates_Cost Proposal'!C4</f>
        <v>0</v>
      </c>
      <c r="D4" s="297"/>
      <c r="E4" s="297"/>
      <c r="F4" s="297"/>
      <c r="G4" s="297"/>
      <c r="H4" s="297"/>
      <c r="I4" s="297"/>
      <c r="J4" s="297"/>
      <c r="K4" s="297"/>
    </row>
    <row r="5" spans="1:12" ht="15.75" x14ac:dyDescent="0.25">
      <c r="B5" s="19" t="str">
        <f>+'Labor Rates_Cost Proposal'!B5</f>
        <v xml:space="preserve">PID No. </v>
      </c>
      <c r="C5" s="8" t="str">
        <f>+'Labor Rates_Cost Proposal'!C5</f>
        <v>xxxxx</v>
      </c>
      <c r="D5" s="297"/>
      <c r="E5" s="297"/>
      <c r="F5" s="297"/>
      <c r="G5" s="297"/>
      <c r="H5" s="297"/>
      <c r="I5" s="297"/>
      <c r="J5" s="297"/>
      <c r="K5" s="297"/>
    </row>
    <row r="6" spans="1:12" ht="15.75" x14ac:dyDescent="0.25">
      <c r="B6" s="30" t="str">
        <f>+'Labor Rates_Cost Proposal'!B6</f>
        <v>Proposal Date</v>
      </c>
      <c r="C6" s="51">
        <f>+'Labor Rates_Cost Proposal'!C6</f>
        <v>45026</v>
      </c>
      <c r="D6" s="297"/>
      <c r="E6" s="297"/>
      <c r="F6" s="297"/>
      <c r="G6" s="297"/>
      <c r="H6" s="297"/>
      <c r="I6" s="297"/>
      <c r="J6" s="297"/>
      <c r="K6" s="297"/>
    </row>
    <row r="7" spans="1:12" ht="15" customHeight="1" x14ac:dyDescent="0.25">
      <c r="B7" s="31"/>
      <c r="C7" s="51"/>
      <c r="D7" s="297"/>
      <c r="E7" s="297"/>
      <c r="F7" s="297"/>
      <c r="G7" s="297"/>
      <c r="H7" s="297"/>
      <c r="I7" s="297"/>
      <c r="J7" s="297"/>
      <c r="K7" s="297"/>
      <c r="L7" s="41" t="s">
        <v>504</v>
      </c>
    </row>
    <row r="8" spans="1:12" ht="12.75" customHeight="1" x14ac:dyDescent="0.2">
      <c r="A8" s="178" t="s">
        <v>25</v>
      </c>
      <c r="D8" s="4" t="s">
        <v>505</v>
      </c>
      <c r="E8" s="4" t="s">
        <v>505</v>
      </c>
      <c r="F8" s="4" t="s">
        <v>505</v>
      </c>
      <c r="G8" s="4" t="s">
        <v>505</v>
      </c>
      <c r="H8" s="4" t="s">
        <v>505</v>
      </c>
      <c r="I8" s="4" t="s">
        <v>505</v>
      </c>
      <c r="J8" s="4" t="s">
        <v>505</v>
      </c>
      <c r="K8" s="4" t="s">
        <v>505</v>
      </c>
      <c r="L8" t="s">
        <v>506</v>
      </c>
    </row>
    <row r="9" spans="1:12" ht="21" customHeight="1" x14ac:dyDescent="0.25">
      <c r="A9" t="str">
        <f>'Labor Rates_Cost Proposal'!A9</f>
        <v>Y</v>
      </c>
      <c r="B9" s="31" t="str">
        <f>'Labor Rates_Cost Proposal'!B9</f>
        <v>Task Description</v>
      </c>
      <c r="C9" s="3"/>
      <c r="D9" s="214"/>
      <c r="E9" s="214"/>
      <c r="F9" s="214"/>
      <c r="G9" s="214"/>
      <c r="H9" s="214"/>
      <c r="I9" s="214"/>
      <c r="J9" s="214"/>
      <c r="K9" s="214"/>
      <c r="L9" s="29"/>
    </row>
    <row r="10" spans="1:12" ht="36" customHeight="1" x14ac:dyDescent="0.3">
      <c r="A10" t="str">
        <f>'Labor Rates_Cost Proposal'!A10</f>
        <v>Y</v>
      </c>
      <c r="B10" s="105" t="str">
        <f>'Labor Rates_Cost Proposal'!B10</f>
        <v>AUTHORIZED TASKS:</v>
      </c>
      <c r="C10" s="106"/>
      <c r="D10" s="106"/>
      <c r="E10" s="106"/>
      <c r="F10" s="106"/>
      <c r="G10" s="106"/>
      <c r="H10" s="106"/>
      <c r="I10" s="106"/>
      <c r="J10" s="106"/>
      <c r="K10" s="106"/>
      <c r="L10" s="256"/>
    </row>
    <row r="11" spans="1:12" ht="36" customHeight="1" x14ac:dyDescent="0.2">
      <c r="A11" t="str">
        <f>'Labor Rates_Cost Proposal'!A11</f>
        <v>Y</v>
      </c>
      <c r="B11" s="318" t="str">
        <f>'Labor Rates_Cost Proposal'!B11</f>
        <v>  1 - Planning Phase</v>
      </c>
      <c r="C11" s="318"/>
      <c r="D11" s="223"/>
      <c r="E11" s="223"/>
      <c r="F11" s="223"/>
      <c r="G11" s="223"/>
      <c r="H11" s="223"/>
      <c r="I11" s="223"/>
      <c r="J11" s="223"/>
      <c r="K11" s="223"/>
      <c r="L11" s="257"/>
    </row>
    <row r="12" spans="1:12" ht="15" customHeight="1" x14ac:dyDescent="0.2">
      <c r="A12" t="str">
        <f>'Labor Rates_Cost Proposal'!A12</f>
        <v>Y</v>
      </c>
      <c r="B12" s="28"/>
      <c r="C12" s="28"/>
      <c r="L12" s="29"/>
    </row>
    <row r="13" spans="1:12" ht="14.25" customHeight="1" x14ac:dyDescent="0.2">
      <c r="A13" t="str">
        <f>'Labor Rates_Cost Proposal'!A13</f>
        <v>n</v>
      </c>
      <c r="B13" s="284" t="str">
        <f>'Labor Rates_Cost Proposal'!B13</f>
        <v>1.1 - Project Start-up</v>
      </c>
      <c r="C13" s="284"/>
      <c r="D13" s="220"/>
      <c r="E13" s="220"/>
      <c r="F13" s="220"/>
      <c r="G13" s="220"/>
      <c r="H13" s="220"/>
      <c r="I13" s="220"/>
      <c r="J13" s="220"/>
      <c r="K13" s="220"/>
      <c r="L13" s="258"/>
    </row>
    <row r="14" spans="1:12" ht="14.25" customHeight="1" x14ac:dyDescent="0.2">
      <c r="A14" t="str">
        <f>'Labor Rates_Cost Proposal'!A14</f>
        <v>n</v>
      </c>
      <c r="B14" s="281" t="str">
        <f>'Labor Rates_Cost Proposal'!B14</f>
        <v>1.1.A - Planning and Programming</v>
      </c>
      <c r="C14" s="281"/>
      <c r="L14" s="29"/>
    </row>
    <row r="15" spans="1:12" ht="15" customHeight="1" x14ac:dyDescent="0.2">
      <c r="A15" t="str">
        <f>'Labor Rates_Cost Proposal'!A15</f>
        <v>n</v>
      </c>
      <c r="B15" s="281" t="str">
        <f>'Labor Rates_Cost Proposal'!B15</f>
        <v>1.1.B - STIP/TIP</v>
      </c>
      <c r="C15" s="281"/>
      <c r="L15" s="29"/>
    </row>
    <row r="16" spans="1:12" ht="15" customHeight="1" thickBot="1" x14ac:dyDescent="0.25">
      <c r="A16" t="str">
        <f>'Labor Rates_Cost Proposal'!A16</f>
        <v>n</v>
      </c>
      <c r="B16" s="298" t="str">
        <f>'Labor Rates_Cost Proposal'!B16</f>
        <v>1.1.C - Internal Meeting with Project Sponsor and ODOT staff</v>
      </c>
      <c r="C16" s="298"/>
      <c r="L16" s="29"/>
    </row>
    <row r="17" spans="1:12" ht="12.75" customHeight="1" x14ac:dyDescent="0.2">
      <c r="A17" t="str">
        <f>'Labor Rates_Cost Proposal'!A17</f>
        <v>n</v>
      </c>
      <c r="B17" s="299" t="str">
        <f>'Labor Rates_Cost Proposal'!B17</f>
        <v>TOTAL 1.1 - Project Start-up</v>
      </c>
      <c r="C17" s="299"/>
      <c r="D17" s="221"/>
      <c r="E17" s="221"/>
      <c r="F17" s="221"/>
      <c r="G17" s="221"/>
      <c r="H17" s="221"/>
      <c r="I17" s="221"/>
      <c r="J17" s="221"/>
      <c r="K17" s="221"/>
      <c r="L17" s="221"/>
    </row>
    <row r="18" spans="1:12" ht="15" customHeight="1" x14ac:dyDescent="0.2">
      <c r="A18" t="str">
        <f>'Labor Rates_Cost Proposal'!A18</f>
        <v>n</v>
      </c>
      <c r="B18" s="288"/>
      <c r="C18" s="288"/>
      <c r="L18" s="29"/>
    </row>
    <row r="19" spans="1:12" ht="14.25" customHeight="1" x14ac:dyDescent="0.2">
      <c r="A19" t="str">
        <f>'Labor Rates_Cost Proposal'!A19</f>
        <v>Y</v>
      </c>
      <c r="B19" s="284" t="str">
        <f>'Labor Rates_Cost Proposal'!B19</f>
        <v>1.2 - Project Initiation Package</v>
      </c>
      <c r="C19" s="284"/>
      <c r="D19" s="212"/>
      <c r="E19" s="212"/>
      <c r="F19" s="212"/>
      <c r="G19" s="212"/>
      <c r="H19" s="212"/>
      <c r="I19" s="212"/>
      <c r="J19" s="212"/>
      <c r="K19" s="212"/>
      <c r="L19" s="212"/>
    </row>
    <row r="20" spans="1:12" ht="14.25" x14ac:dyDescent="0.2">
      <c r="A20" t="str">
        <f>'Labor Rates_Cost Proposal'!A20</f>
        <v>Y</v>
      </c>
      <c r="B20" s="281" t="str">
        <f>'Labor Rates_Cost Proposal'!B20</f>
        <v>1.2.A - Define Study Area and Logical Termini</v>
      </c>
      <c r="C20" s="281"/>
      <c r="L20" s="253"/>
    </row>
    <row r="21" spans="1:12" ht="14.25" x14ac:dyDescent="0.2">
      <c r="A21" t="str">
        <f>'Labor Rates_Cost Proposal'!A21</f>
        <v>Y</v>
      </c>
      <c r="B21" s="281" t="str">
        <f>'Labor Rates_Cost Proposal'!B21</f>
        <v>1.2.B - Conduct Field Review (walk through)</v>
      </c>
      <c r="C21" s="281"/>
      <c r="L21" s="253"/>
    </row>
    <row r="22" spans="1:12" ht="30" customHeight="1" x14ac:dyDescent="0.2">
      <c r="A22" t="str">
        <f>'Labor Rates_Cost Proposal'!A22</f>
        <v>Y</v>
      </c>
      <c r="B22" s="283" t="str">
        <f>'Labor Rates_Cost Proposal'!B22</f>
        <v>1.2.C - Identify Discipline Specific Issues for Project  Initiation Package</v>
      </c>
      <c r="C22" s="283"/>
      <c r="D22" s="217"/>
      <c r="E22" s="217"/>
      <c r="F22" s="217"/>
      <c r="G22" s="217"/>
      <c r="H22" s="217"/>
      <c r="I22" s="217"/>
      <c r="J22" s="217"/>
      <c r="K22" s="217"/>
      <c r="L22" s="217"/>
    </row>
    <row r="23" spans="1:12" ht="14.25" customHeight="1" x14ac:dyDescent="0.2">
      <c r="A23" t="str">
        <f>'Labor Rates_Cost Proposal'!A23</f>
        <v>Y</v>
      </c>
      <c r="B23" s="280" t="str">
        <f>'Labor Rates_Cost Proposal'!B23</f>
        <v>1.2.C.A - Identify Design Issues</v>
      </c>
      <c r="C23" s="280"/>
      <c r="L23" s="29"/>
    </row>
    <row r="24" spans="1:12" ht="14.25" customHeight="1" x14ac:dyDescent="0.2">
      <c r="A24" t="str">
        <f>'Labor Rates_Cost Proposal'!A24</f>
        <v>Y</v>
      </c>
      <c r="B24" s="280" t="str">
        <f>'Labor Rates_Cost Proposal'!B24</f>
        <v>1.2.C.B - Identify Geotechnical Issues</v>
      </c>
      <c r="C24" s="280"/>
      <c r="L24" s="29"/>
    </row>
    <row r="25" spans="1:12" ht="14.25" x14ac:dyDescent="0.2">
      <c r="A25" t="str">
        <f>'Labor Rates_Cost Proposal'!A25</f>
        <v>Y</v>
      </c>
      <c r="B25" s="280" t="str">
        <f>'Labor Rates_Cost Proposal'!B25</f>
        <v>1.2.C.C - Identify Environmental Issues</v>
      </c>
      <c r="C25" s="280"/>
      <c r="D25" s="259"/>
      <c r="E25" s="259"/>
      <c r="F25" s="259"/>
      <c r="G25" s="259"/>
      <c r="H25" s="259"/>
      <c r="I25" s="259"/>
      <c r="J25" s="259"/>
      <c r="K25" s="259"/>
      <c r="L25" s="253"/>
    </row>
    <row r="26" spans="1:12" ht="14.25" customHeight="1" x14ac:dyDescent="0.2">
      <c r="A26" t="str">
        <f>'Labor Rates_Cost Proposal'!A26</f>
        <v>Y</v>
      </c>
      <c r="B26" s="280" t="str">
        <f>'Labor Rates_Cost Proposal'!B26</f>
        <v>1.2.C.D - Identify Utility Issues</v>
      </c>
      <c r="C26" s="280"/>
      <c r="L26" s="29"/>
    </row>
    <row r="27" spans="1:12" ht="14.25" customHeight="1" x14ac:dyDescent="0.2">
      <c r="A27" t="str">
        <f>'Labor Rates_Cost Proposal'!A27</f>
        <v>n</v>
      </c>
      <c r="B27" s="280" t="str">
        <f>'Labor Rates_Cost Proposal'!B27</f>
        <v>1.2.C.E - ITS (Traffic Surveillance) Project Determination</v>
      </c>
      <c r="C27" s="280"/>
      <c r="L27" s="29"/>
    </row>
    <row r="28" spans="1:12" ht="14.25" customHeight="1" x14ac:dyDescent="0.25">
      <c r="A28" t="str">
        <f>'Labor Rates_Cost Proposal'!A28</f>
        <v>y</v>
      </c>
      <c r="B28" s="280" t="str">
        <f>'Labor Rates_Cost Proposal'!B28</f>
        <v>1.2.C.F - Transportation and Land Use Plans</v>
      </c>
      <c r="C28" s="280"/>
      <c r="L28" s="254"/>
    </row>
    <row r="29" spans="1:12" ht="14.25" customHeight="1" x14ac:dyDescent="0.2">
      <c r="A29" t="str">
        <f>'Labor Rates_Cost Proposal'!A29</f>
        <v>Y</v>
      </c>
      <c r="B29" s="280" t="str">
        <f>'Labor Rates_Cost Proposal'!B29</f>
        <v>1.2.C.G - Identify Safety Priorities</v>
      </c>
      <c r="C29" s="280"/>
      <c r="L29" s="29"/>
    </row>
    <row r="30" spans="1:12" ht="14.25" customHeight="1" x14ac:dyDescent="0.2">
      <c r="A30" t="str">
        <f>'Labor Rates_Cost Proposal'!A30</f>
        <v>Y</v>
      </c>
      <c r="B30" s="281" t="str">
        <f>'Labor Rates_Cost Proposal'!B30</f>
        <v>1.2.D - Project Initiation Package Preparation and  Submittal</v>
      </c>
      <c r="C30" s="281"/>
      <c r="L30" s="29"/>
    </row>
    <row r="31" spans="1:12" ht="15" customHeight="1" x14ac:dyDescent="0.2">
      <c r="A31" t="str">
        <f>'Labor Rates_Cost Proposal'!A31</f>
        <v>Y</v>
      </c>
      <c r="B31" s="281" t="str">
        <f>'Labor Rates_Cost Proposal'!B31</f>
        <v>1.2.E - Aerial/Base Mapping Coordination with  ODOT</v>
      </c>
      <c r="C31" s="281"/>
      <c r="L31" s="29"/>
    </row>
    <row r="32" spans="1:12" ht="15" customHeight="1" thickBot="1" x14ac:dyDescent="0.25">
      <c r="A32" t="str">
        <f>'Labor Rates_Cost Proposal'!A32</f>
        <v>Y</v>
      </c>
      <c r="B32" s="286" t="str">
        <f>'Labor Rates_Cost Proposal'!B32</f>
        <v>1.2.F - Concept, Scope and Budget Estimates</v>
      </c>
      <c r="C32" s="286"/>
      <c r="L32" s="29"/>
    </row>
    <row r="33" spans="1:12" ht="15" x14ac:dyDescent="0.2">
      <c r="A33" t="str">
        <f>'Labor Rates_Cost Proposal'!A33</f>
        <v>Y</v>
      </c>
      <c r="B33" s="287" t="str">
        <f>'Labor Rates_Cost Proposal'!B33</f>
        <v>TOTAL 1.2 - Project Initiation Package</v>
      </c>
      <c r="C33" s="287"/>
      <c r="D33" s="221"/>
      <c r="E33" s="221"/>
      <c r="F33" s="221"/>
      <c r="G33" s="221"/>
      <c r="H33" s="221"/>
      <c r="I33" s="221"/>
      <c r="J33" s="221"/>
      <c r="K33" s="221"/>
      <c r="L33" s="221"/>
    </row>
    <row r="34" spans="1:12" ht="15" customHeight="1" x14ac:dyDescent="0.2">
      <c r="A34" t="str">
        <f>'Labor Rates_Cost Proposal'!A34</f>
        <v>Y</v>
      </c>
      <c r="B34" s="288"/>
      <c r="C34" s="288"/>
      <c r="L34" s="29"/>
    </row>
    <row r="35" spans="1:12" ht="15" x14ac:dyDescent="0.2">
      <c r="A35" t="str">
        <f>'Labor Rates_Cost Proposal'!A35</f>
        <v>Y</v>
      </c>
      <c r="B35" s="284" t="str">
        <f>'Labor Rates_Cost Proposal'!B35</f>
        <v>1.3 - Existing Data, Research and Analysis</v>
      </c>
      <c r="C35" s="284"/>
      <c r="D35" s="212"/>
      <c r="E35" s="212"/>
      <c r="F35" s="212"/>
      <c r="G35" s="212"/>
      <c r="H35" s="212"/>
      <c r="I35" s="212"/>
      <c r="J35" s="212"/>
      <c r="K35" s="212"/>
      <c r="L35" s="212"/>
    </row>
    <row r="36" spans="1:12" ht="14.25" customHeight="1" x14ac:dyDescent="0.2">
      <c r="A36" t="str">
        <f>'Labor Rates_Cost Proposal'!A36</f>
        <v>Y</v>
      </c>
      <c r="B36" s="281" t="str">
        <f>'Labor Rates_Cost Proposal'!B36</f>
        <v>1.3.A - Not Used</v>
      </c>
      <c r="C36" s="281"/>
      <c r="L36" s="29"/>
    </row>
    <row r="37" spans="1:12" ht="14.25" customHeight="1" x14ac:dyDescent="0.25">
      <c r="A37" t="str">
        <f>'Labor Rates_Cost Proposal'!A37</f>
        <v>Y</v>
      </c>
      <c r="B37" s="281" t="str">
        <f>'Labor Rates_Cost Proposal'!B37</f>
        <v>1.3.B - Crash Analysis</v>
      </c>
      <c r="C37" s="281"/>
      <c r="L37" s="254"/>
    </row>
    <row r="38" spans="1:12" ht="14.25" customHeight="1" x14ac:dyDescent="0.2">
      <c r="A38" t="str">
        <f>'Labor Rates_Cost Proposal'!A38</f>
        <v>Y</v>
      </c>
      <c r="B38" s="283" t="str">
        <f>'Labor Rates_Cost Proposal'!B38</f>
        <v>1.3.C - Traffic Counts</v>
      </c>
      <c r="C38" s="283"/>
      <c r="D38" s="217"/>
      <c r="E38" s="217"/>
      <c r="F38" s="217"/>
      <c r="G38" s="217"/>
      <c r="H38" s="217"/>
      <c r="I38" s="217"/>
      <c r="J38" s="217"/>
      <c r="K38" s="217"/>
      <c r="L38" s="217"/>
    </row>
    <row r="39" spans="1:12" ht="14.25" customHeight="1" x14ac:dyDescent="0.2">
      <c r="A39" t="str">
        <f>'Labor Rates_Cost Proposal'!A39</f>
        <v>Y</v>
      </c>
      <c r="B39" s="280" t="str">
        <f>'Labor Rates_Cost Proposal'!B39</f>
        <v>1.3.C.A - Turning Movement Counts at  Intersections - No Build</v>
      </c>
      <c r="C39" s="280"/>
      <c r="L39" s="29"/>
    </row>
    <row r="40" spans="1:12" ht="14.25" customHeight="1" x14ac:dyDescent="0.2">
      <c r="A40" t="str">
        <f>'Labor Rates_Cost Proposal'!A40</f>
        <v>Y</v>
      </c>
      <c r="B40" s="280" t="str">
        <f>'Labor Rates_Cost Proposal'!B40</f>
        <v>1.3.C.B - Machine Counts on Roadways and  Ramps - No Build</v>
      </c>
      <c r="C40" s="280"/>
      <c r="L40" s="29"/>
    </row>
    <row r="41" spans="1:12" ht="14.25" customHeight="1" x14ac:dyDescent="0.2">
      <c r="A41" t="str">
        <f>'Labor Rates_Cost Proposal'!A41</f>
        <v>Y</v>
      </c>
      <c r="B41" s="280" t="str">
        <f>'Labor Rates_Cost Proposal'!B41</f>
        <v>1.3.C.C - Preliminary Coordination Meeting for Traffic Modeling</v>
      </c>
      <c r="C41" s="280"/>
      <c r="L41" s="29"/>
    </row>
    <row r="42" spans="1:12" ht="14.25" customHeight="1" x14ac:dyDescent="0.2">
      <c r="A42" t="str">
        <f>'Labor Rates_Cost Proposal'!A42</f>
        <v>Y</v>
      </c>
      <c r="B42" s="281" t="str">
        <f>'Labor Rates_Cost Proposal'!B42</f>
        <v>1.3.D - Planning Level Traffic - No Build Condition</v>
      </c>
      <c r="C42" s="281"/>
      <c r="L42" s="29"/>
    </row>
    <row r="43" spans="1:12" ht="14.25" customHeight="1" x14ac:dyDescent="0.2">
      <c r="A43" t="str">
        <f>'Labor Rates_Cost Proposal'!A43</f>
        <v>Y</v>
      </c>
      <c r="B43" s="281" t="str">
        <f>'Labor Rates_Cost Proposal'!B43</f>
        <v>1.3.E - Certified Traffic - No Build Condition</v>
      </c>
      <c r="C43" s="281"/>
      <c r="L43" s="29"/>
    </row>
    <row r="44" spans="1:12" ht="14.25" customHeight="1" x14ac:dyDescent="0.2">
      <c r="A44" t="str">
        <f>'Labor Rates_Cost Proposal'!A44</f>
        <v>Y</v>
      </c>
      <c r="B44" s="281" t="str">
        <f>'Labor Rates_Cost Proposal'!B44</f>
        <v>1.3.F - Capacity Analysis - No Build Condition</v>
      </c>
      <c r="C44" s="281"/>
      <c r="L44" s="29"/>
    </row>
    <row r="45" spans="1:12" ht="15" customHeight="1" x14ac:dyDescent="0.2">
      <c r="A45" t="str">
        <f>'Labor Rates_Cost Proposal'!A45</f>
        <v>Y</v>
      </c>
      <c r="B45" s="281" t="str">
        <f>'Labor Rates_Cost Proposal'!B45</f>
        <v>1.3.G -Safety Analysis - No Build Condition</v>
      </c>
      <c r="C45" s="281"/>
      <c r="L45" s="29"/>
    </row>
    <row r="46" spans="1:12" ht="15" customHeight="1" thickBot="1" x14ac:dyDescent="0.25">
      <c r="A46" t="str">
        <f>'Labor Rates_Cost Proposal'!A46</f>
        <v>Y</v>
      </c>
      <c r="B46" s="286" t="str">
        <f>'Labor Rates_Cost Proposal'!B46</f>
        <v>1.3.H - Develop Purpose &amp; Need</v>
      </c>
      <c r="C46" s="286"/>
      <c r="L46" s="29"/>
    </row>
    <row r="47" spans="1:12" ht="15" x14ac:dyDescent="0.2">
      <c r="A47" t="str">
        <f>'Labor Rates_Cost Proposal'!A47</f>
        <v>Y</v>
      </c>
      <c r="B47" s="287" t="str">
        <f>'Labor Rates_Cost Proposal'!B47</f>
        <v>TOTAL 1.3 - Existing Data, Research and Analysis</v>
      </c>
      <c r="C47" s="287"/>
      <c r="D47" s="221"/>
      <c r="E47" s="221"/>
      <c r="F47" s="221"/>
      <c r="G47" s="221"/>
      <c r="H47" s="221"/>
      <c r="I47" s="221"/>
      <c r="J47" s="221"/>
      <c r="K47" s="221"/>
      <c r="L47" s="221"/>
    </row>
    <row r="48" spans="1:12" ht="15" customHeight="1" x14ac:dyDescent="0.2">
      <c r="A48" t="str">
        <f>'Labor Rates_Cost Proposal'!A48</f>
        <v>Y</v>
      </c>
      <c r="B48" s="288"/>
      <c r="C48" s="288"/>
      <c r="L48" s="29"/>
    </row>
    <row r="49" spans="1:12" ht="15" customHeight="1" x14ac:dyDescent="0.2">
      <c r="A49" t="str">
        <f>'Labor Rates_Cost Proposal'!A49</f>
        <v>Y</v>
      </c>
      <c r="B49" s="284" t="str">
        <f>'Labor Rates_Cost Proposal'!B49</f>
        <v>1.4 - Stakeholder Involvement and Public  Involvement Plan</v>
      </c>
      <c r="C49" s="284"/>
      <c r="D49" s="212"/>
      <c r="E49" s="212"/>
      <c r="F49" s="212"/>
      <c r="G49" s="212"/>
      <c r="H49" s="212"/>
      <c r="I49" s="212"/>
      <c r="J49" s="212"/>
      <c r="K49" s="212"/>
      <c r="L49" s="212"/>
    </row>
    <row r="50" spans="1:12" ht="15" customHeight="1" thickBot="1" x14ac:dyDescent="0.25">
      <c r="A50" t="str">
        <f>'Labor Rates_Cost Proposal'!A50</f>
        <v>Y</v>
      </c>
      <c r="B50" s="286" t="str">
        <f>'Labor Rates_Cost Proposal'!B50</f>
        <v>1.4.A - Public Involvement Plan</v>
      </c>
      <c r="C50" s="286"/>
      <c r="L50" s="29"/>
    </row>
    <row r="51" spans="1:12" ht="30.75" customHeight="1" x14ac:dyDescent="0.2">
      <c r="A51" t="str">
        <f>'Labor Rates_Cost Proposal'!A51</f>
        <v>Y</v>
      </c>
      <c r="B51" s="287" t="str">
        <f>'Labor Rates_Cost Proposal'!B51</f>
        <v>TOTAL 1.4 - Stakeholder Involvement and 
Public Involvement Plan</v>
      </c>
      <c r="C51" s="287"/>
      <c r="D51" s="221"/>
      <c r="E51" s="221"/>
      <c r="F51" s="221"/>
      <c r="G51" s="221"/>
      <c r="H51" s="221"/>
      <c r="I51" s="221"/>
      <c r="J51" s="221"/>
      <c r="K51" s="221"/>
      <c r="L51" s="221"/>
    </row>
    <row r="52" spans="1:12" ht="15" customHeight="1" x14ac:dyDescent="0.2">
      <c r="A52" t="str">
        <f>'Labor Rates_Cost Proposal'!A52</f>
        <v>Y</v>
      </c>
      <c r="B52" s="288"/>
      <c r="C52" s="288"/>
      <c r="L52" s="29"/>
    </row>
    <row r="53" spans="1:12" ht="15" x14ac:dyDescent="0.2">
      <c r="A53" t="str">
        <f>'Labor Rates_Cost Proposal'!A53</f>
        <v>Y</v>
      </c>
      <c r="B53" s="284" t="str">
        <f>'Labor Rates_Cost Proposal'!B53</f>
        <v>1.5 - Project Management for Planning Phase</v>
      </c>
      <c r="C53" s="284"/>
      <c r="D53" s="212"/>
      <c r="E53" s="212"/>
      <c r="F53" s="212"/>
      <c r="G53" s="212"/>
      <c r="H53" s="212"/>
      <c r="I53" s="212"/>
      <c r="J53" s="212"/>
      <c r="K53" s="212"/>
      <c r="L53" s="212"/>
    </row>
    <row r="54" spans="1:12" ht="14.25" customHeight="1" x14ac:dyDescent="0.2">
      <c r="A54" t="str">
        <f>'Labor Rates_Cost Proposal'!A54</f>
        <v>Y</v>
      </c>
      <c r="B54" s="281" t="str">
        <f>'Labor Rates_Cost Proposal'!B54</f>
        <v>1.5.A - Meetings</v>
      </c>
      <c r="C54" s="281"/>
      <c r="L54" s="29"/>
    </row>
    <row r="55" spans="1:12" ht="14.25" customHeight="1" x14ac:dyDescent="0.2">
      <c r="A55" t="str">
        <f>'Labor Rates_Cost Proposal'!A55</f>
        <v>Y</v>
      </c>
      <c r="B55" s="281" t="str">
        <f>'Labor Rates_Cost Proposal'!B55</f>
        <v>1.5.B - General Oversight</v>
      </c>
      <c r="C55" s="281"/>
      <c r="L55" s="29"/>
    </row>
    <row r="56" spans="1:12" ht="14.25" x14ac:dyDescent="0.2">
      <c r="A56" t="str">
        <f>'Labor Rates_Cost Proposal'!A56</f>
        <v>Y</v>
      </c>
      <c r="B56" s="281" t="str">
        <f>'Labor Rates_Cost Proposal'!B56</f>
        <v>1.5.C - Project Set Up</v>
      </c>
      <c r="C56" s="281"/>
      <c r="L56" s="29"/>
    </row>
    <row r="57" spans="1:12" ht="14.25" customHeight="1" x14ac:dyDescent="0.2">
      <c r="A57" t="str">
        <f>'Labor Rates_Cost Proposal'!A57</f>
        <v>Y</v>
      </c>
      <c r="B57" s="281" t="str">
        <f>'Labor Rates_Cost Proposal'!B57</f>
        <v>1.5.D - Not Used</v>
      </c>
      <c r="C57" s="281"/>
      <c r="L57" s="29"/>
    </row>
    <row r="58" spans="1:12" ht="14.25" customHeight="1" x14ac:dyDescent="0.2">
      <c r="A58" t="str">
        <f>'Labor Rates_Cost Proposal'!A58</f>
        <v>Y</v>
      </c>
      <c r="B58" s="281" t="str">
        <f>'Labor Rates_Cost Proposal'!B58</f>
        <v>1.5.E - DBE/EDGE Participation Plan (scope only not a pay item)</v>
      </c>
      <c r="C58" s="281"/>
      <c r="L58" s="29"/>
    </row>
    <row r="59" spans="1:12" ht="15" customHeight="1" x14ac:dyDescent="0.2">
      <c r="A59" t="str">
        <f>'Labor Rates_Cost Proposal'!A59</f>
        <v>Y</v>
      </c>
      <c r="B59" s="281" t="str">
        <f>'Labor Rates_Cost Proposal'!B59</f>
        <v>1.5.F - DBE/EDGE Development Plan</v>
      </c>
      <c r="C59" s="281"/>
      <c r="L59" s="29"/>
    </row>
    <row r="60" spans="1:12" ht="15" x14ac:dyDescent="0.2">
      <c r="A60" t="str">
        <f>'Labor Rates_Cost Proposal'!A60</f>
        <v>Y</v>
      </c>
      <c r="B60" s="287" t="str">
        <f>'Labor Rates_Cost Proposal'!B60</f>
        <v>TOTAL 1.5 - Project Management for Planning Phase</v>
      </c>
      <c r="C60" s="287"/>
      <c r="D60" s="212"/>
      <c r="E60" s="212"/>
      <c r="F60" s="212"/>
      <c r="G60" s="212"/>
      <c r="H60" s="212"/>
      <c r="I60" s="212"/>
      <c r="J60" s="212"/>
      <c r="K60" s="212"/>
      <c r="L60" s="212"/>
    </row>
    <row r="61" spans="1:12" ht="15" customHeight="1" x14ac:dyDescent="0.2">
      <c r="A61" t="str">
        <f>'Labor Rates_Cost Proposal'!A61</f>
        <v>Y</v>
      </c>
      <c r="B61" s="288"/>
      <c r="C61" s="288"/>
      <c r="L61" s="29"/>
    </row>
    <row r="62" spans="1:12" ht="15" customHeight="1" x14ac:dyDescent="0.2">
      <c r="A62" t="str">
        <f>'Labor Rates_Cost Proposal'!A62</f>
        <v>Y</v>
      </c>
      <c r="B62" s="284" t="str">
        <f>'Labor Rates_Cost Proposal'!B62</f>
        <v>1.6 - Limited Review</v>
      </c>
      <c r="C62" s="284"/>
      <c r="D62" s="212"/>
      <c r="E62" s="212"/>
      <c r="F62" s="212"/>
      <c r="G62" s="212"/>
      <c r="H62" s="212"/>
      <c r="I62" s="212"/>
      <c r="J62" s="212"/>
      <c r="K62" s="212"/>
      <c r="L62" s="212"/>
    </row>
    <row r="63" spans="1:12" ht="15" customHeight="1" thickBot="1" x14ac:dyDescent="0.25">
      <c r="A63" t="str">
        <f>'Labor Rates_Cost Proposal'!A63</f>
        <v>Y</v>
      </c>
      <c r="B63" s="286" t="str">
        <f>'Labor Rates_Cost Proposal'!B63</f>
        <v>1.6.A - QA/QC for Limited Review</v>
      </c>
      <c r="C63" s="286"/>
      <c r="L63" s="29"/>
    </row>
    <row r="64" spans="1:12" ht="15" x14ac:dyDescent="0.2">
      <c r="A64" t="str">
        <f>'Labor Rates_Cost Proposal'!A64</f>
        <v>Y</v>
      </c>
      <c r="B64" s="287" t="str">
        <f>'Labor Rates_Cost Proposal'!B64</f>
        <v>TOTAL 1.6 - Limited Review</v>
      </c>
      <c r="C64" s="287"/>
      <c r="D64" s="221"/>
      <c r="E64" s="221"/>
      <c r="F64" s="221"/>
      <c r="G64" s="221"/>
      <c r="H64" s="221"/>
      <c r="I64" s="221"/>
      <c r="J64" s="221"/>
      <c r="K64" s="221"/>
      <c r="L64" s="221"/>
    </row>
    <row r="65" spans="1:12" ht="15.75" customHeight="1" x14ac:dyDescent="0.2">
      <c r="A65" t="str">
        <f>'Labor Rates_Cost Proposal'!A65</f>
        <v>Y</v>
      </c>
      <c r="B65" s="47"/>
      <c r="C65" s="47"/>
      <c r="L65" s="29"/>
    </row>
    <row r="66" spans="1:12" ht="36" customHeight="1" x14ac:dyDescent="0.2">
      <c r="A66" t="str">
        <f>'Labor Rates_Cost Proposal'!A66</f>
        <v>Y</v>
      </c>
      <c r="B66" s="290" t="str">
        <f>'Labor Rates_Cost Proposal'!B66</f>
        <v>TOTAL 1- Planning Phase</v>
      </c>
      <c r="C66" s="290"/>
      <c r="D66" s="216"/>
      <c r="E66" s="216"/>
      <c r="F66" s="216"/>
      <c r="G66" s="216"/>
      <c r="H66" s="216"/>
      <c r="I66" s="216"/>
      <c r="J66" s="216"/>
      <c r="K66" s="216"/>
      <c r="L66" s="216"/>
    </row>
    <row r="67" spans="1:12" ht="15" x14ac:dyDescent="0.2">
      <c r="A67" t="str">
        <f>'Labor Rates_Cost Proposal'!A67</f>
        <v>Y</v>
      </c>
      <c r="B67" s="47"/>
      <c r="C67" s="48"/>
      <c r="L67" s="29"/>
    </row>
    <row r="68" spans="1:12" ht="18" customHeight="1" x14ac:dyDescent="0.2">
      <c r="A68" t="str">
        <f>'Labor Rates_Cost Proposal'!A68</f>
        <v>Y</v>
      </c>
      <c r="B68" s="288"/>
      <c r="C68" s="288"/>
      <c r="L68" s="29"/>
    </row>
    <row r="69" spans="1:12" ht="36" customHeight="1" x14ac:dyDescent="0.2">
      <c r="A69" t="str">
        <f>'Labor Rates_Cost Proposal'!A69</f>
        <v>Y</v>
      </c>
      <c r="B69" s="307" t="str">
        <f>'Labor Rates_Cost Proposal'!B69</f>
        <v>  2 - Preliminary Engineering Phase</v>
      </c>
      <c r="C69" s="307"/>
      <c r="D69" s="216"/>
      <c r="E69" s="216"/>
      <c r="F69" s="216"/>
      <c r="G69" s="216"/>
      <c r="H69" s="216"/>
      <c r="I69" s="216"/>
      <c r="J69" s="216"/>
      <c r="K69" s="216"/>
      <c r="L69" s="216"/>
    </row>
    <row r="70" spans="1:12" ht="14.25" customHeight="1" x14ac:dyDescent="0.2">
      <c r="A70" t="str">
        <f>'Labor Rates_Cost Proposal'!A70</f>
        <v>Y</v>
      </c>
      <c r="B70" s="284" t="str">
        <f>'Labor Rates_Cost Proposal'!B70</f>
        <v>2.1 - Develop Preliminary Alternatives</v>
      </c>
      <c r="C70" s="284"/>
      <c r="D70" s="212"/>
      <c r="E70" s="212"/>
      <c r="F70" s="212"/>
      <c r="G70" s="212"/>
      <c r="H70" s="212"/>
      <c r="I70" s="212"/>
      <c r="J70" s="212"/>
      <c r="K70" s="212"/>
      <c r="L70" s="212"/>
    </row>
    <row r="71" spans="1:12" ht="14.25" customHeight="1" x14ac:dyDescent="0.2">
      <c r="A71" t="str">
        <f>'Labor Rates_Cost Proposal'!A71</f>
        <v>Y</v>
      </c>
      <c r="B71" s="283" t="str">
        <f>'Labor Rates_Cost Proposal'!B71</f>
        <v>2.1.A -Prepare and Complete Feasibility Study Report</v>
      </c>
      <c r="C71" s="283"/>
      <c r="D71" s="217"/>
      <c r="E71" s="217"/>
      <c r="F71" s="217"/>
      <c r="G71" s="217"/>
      <c r="H71" s="217"/>
      <c r="I71" s="217"/>
      <c r="J71" s="217"/>
      <c r="K71" s="217"/>
      <c r="L71" s="217"/>
    </row>
    <row r="72" spans="1:12" ht="14.25" customHeight="1" x14ac:dyDescent="0.2">
      <c r="A72" t="str">
        <f>'Labor Rates_Cost Proposal'!A72</f>
        <v>Y</v>
      </c>
      <c r="B72" s="280" t="str">
        <f>'Labor Rates_Cost Proposal'!B72</f>
        <v>2.1.A.A - Planning Level Traffic for Feasible  (Build) Alternatives</v>
      </c>
      <c r="C72" s="280"/>
      <c r="L72" s="29"/>
    </row>
    <row r="73" spans="1:12" ht="14.25" customHeight="1" x14ac:dyDescent="0.2">
      <c r="A73" t="str">
        <f>'Labor Rates_Cost Proposal'!A73</f>
        <v>Y</v>
      </c>
      <c r="B73" s="280" t="str">
        <f>'Labor Rates_Cost Proposal'!B73</f>
        <v>2.1.A.B -Certified Traffic - Feasible  (Build) Alternative(s)</v>
      </c>
      <c r="C73" s="280"/>
      <c r="L73" s="29"/>
    </row>
    <row r="74" spans="1:12" ht="14.25" customHeight="1" x14ac:dyDescent="0.2">
      <c r="A74" t="str">
        <f>'Labor Rates_Cost Proposal'!A74</f>
        <v>Y</v>
      </c>
      <c r="B74" s="280" t="str">
        <f>'Labor Rates_Cost Proposal'!B74</f>
        <v>2.1.A.C - Capacity Analysis Feasible  (Build) Alternative(s)</v>
      </c>
      <c r="C74" s="280"/>
      <c r="L74" s="29"/>
    </row>
    <row r="75" spans="1:12" ht="14.25" customHeight="1" x14ac:dyDescent="0.2">
      <c r="A75" t="str">
        <f>'Labor Rates_Cost Proposal'!A75</f>
        <v>Y</v>
      </c>
      <c r="B75" s="280" t="str">
        <f>'Labor Rates_Cost Proposal'!B75</f>
        <v>2.1.A.D - Safety Analysis for Feasible (Build) Alternative(s)</v>
      </c>
      <c r="C75" s="280"/>
      <c r="L75" s="29"/>
    </row>
    <row r="76" spans="1:12" ht="14.25" customHeight="1" x14ac:dyDescent="0.2">
      <c r="A76" t="str">
        <f>'Labor Rates_Cost Proposal'!A76</f>
        <v>Y</v>
      </c>
      <c r="B76" s="280" t="str">
        <f>'Labor Rates_Cost Proposal'!B76</f>
        <v>2.1.A.E - Field Survey and Aerial Mapping -  Planning Level</v>
      </c>
      <c r="C76" s="280"/>
      <c r="L76" s="29"/>
    </row>
    <row r="77" spans="1:12" ht="14.25" customHeight="1" x14ac:dyDescent="0.2">
      <c r="A77" t="str">
        <f>'Labor Rates_Cost Proposal'!A77</f>
        <v>Y</v>
      </c>
      <c r="B77" s="280" t="str">
        <f>'Labor Rates_Cost Proposal'!B77</f>
        <v>2.1.A.F - Typical Section</v>
      </c>
      <c r="C77" s="280"/>
      <c r="L77" s="29"/>
    </row>
    <row r="78" spans="1:12" ht="14.25" customHeight="1" x14ac:dyDescent="0.2">
      <c r="A78" t="str">
        <f>'Labor Rates_Cost Proposal'!A78</f>
        <v>Y</v>
      </c>
      <c r="B78" s="280" t="str">
        <f>'Labor Rates_Cost Proposal'!B78</f>
        <v>2.1.A.G - Preliminary Alignment and Profile</v>
      </c>
      <c r="C78" s="280"/>
      <c r="L78" s="29"/>
    </row>
    <row r="79" spans="1:12" ht="14.25" x14ac:dyDescent="0.2">
      <c r="A79" t="str">
        <f>'Labor Rates_Cost Proposal'!A79</f>
        <v>Y</v>
      </c>
      <c r="B79" s="280" t="str">
        <f>'Labor Rates_Cost Proposal'!B79</f>
        <v>2.1.A.H - Cross-Sections</v>
      </c>
      <c r="C79" s="280"/>
      <c r="L79" s="29"/>
    </row>
    <row r="80" spans="1:12" ht="14.25" customHeight="1" x14ac:dyDescent="0.2">
      <c r="A80" t="str">
        <f>'Labor Rates_Cost Proposal'!A80</f>
        <v>Y</v>
      </c>
      <c r="B80" s="280" t="str">
        <f>'Labor Rates_Cost Proposal'!B80</f>
        <v>2.1.A.I - Mapping</v>
      </c>
      <c r="C80" s="280"/>
      <c r="L80" s="29"/>
    </row>
    <row r="81" spans="1:12" ht="15" customHeight="1" x14ac:dyDescent="0.2">
      <c r="A81" t="str">
        <f>'Labor Rates_Cost Proposal'!A81</f>
        <v>Y</v>
      </c>
      <c r="B81" s="280" t="str">
        <f>'Labor Rates_Cost Proposal'!B81</f>
        <v>2.1.A.J - Stakeholder Public Involvement</v>
      </c>
      <c r="C81" s="280"/>
      <c r="L81" s="29"/>
    </row>
    <row r="82" spans="1:12" ht="15" customHeight="1" thickBot="1" x14ac:dyDescent="0.25">
      <c r="A82" t="str">
        <f>'Labor Rates_Cost Proposal'!A82</f>
        <v>Y</v>
      </c>
      <c r="B82" s="304" t="str">
        <f>'Labor Rates_Cost Proposal'!B82</f>
        <v>2.1.A.K - Prepare Feasibility Study</v>
      </c>
      <c r="C82" s="304"/>
      <c r="L82" s="29"/>
    </row>
    <row r="83" spans="1:12" ht="15" x14ac:dyDescent="0.2">
      <c r="A83" t="str">
        <f>'Labor Rates_Cost Proposal'!A83</f>
        <v>Y</v>
      </c>
      <c r="B83" s="289" t="str">
        <f>'Labor Rates_Cost Proposal'!B83</f>
        <v>TOTAL 2.1 - Develop Preliminary Alternatives</v>
      </c>
      <c r="C83" s="289"/>
      <c r="D83" s="221"/>
      <c r="E83" s="221"/>
      <c r="F83" s="221"/>
      <c r="G83" s="221"/>
      <c r="H83" s="221"/>
      <c r="I83" s="221"/>
      <c r="J83" s="221"/>
      <c r="K83" s="221"/>
      <c r="L83" s="221"/>
    </row>
    <row r="84" spans="1:12" ht="15" customHeight="1" x14ac:dyDescent="0.2">
      <c r="A84" t="str">
        <f>'Labor Rates_Cost Proposal'!A84</f>
        <v>Y</v>
      </c>
      <c r="B84" s="288"/>
      <c r="C84" s="288"/>
      <c r="L84" s="29"/>
    </row>
    <row r="85" spans="1:12" ht="14.25" customHeight="1" x14ac:dyDescent="0.2">
      <c r="A85" t="str">
        <f>'Labor Rates_Cost Proposal'!A85</f>
        <v>Y</v>
      </c>
      <c r="B85" s="284" t="str">
        <f>'Labor Rates_Cost Proposal'!B85</f>
        <v>2.2 - Perform Environmental Field Studies</v>
      </c>
      <c r="C85" s="284"/>
      <c r="D85" s="212"/>
      <c r="E85" s="212"/>
      <c r="F85" s="212"/>
      <c r="G85" s="212"/>
      <c r="H85" s="212"/>
      <c r="I85" s="212"/>
      <c r="J85" s="212"/>
      <c r="K85" s="212"/>
      <c r="L85" s="212"/>
    </row>
    <row r="86" spans="1:12" ht="14.25" customHeight="1" x14ac:dyDescent="0.2">
      <c r="A86" t="str">
        <f>'Labor Rates_Cost Proposal'!A86</f>
        <v>Y</v>
      </c>
      <c r="B86" s="281" t="str">
        <f>'Labor Rates_Cost Proposal'!B86</f>
        <v>2.2.A - Property Owner Notification</v>
      </c>
      <c r="C86" s="281"/>
      <c r="L86" s="29"/>
    </row>
    <row r="87" spans="1:12" ht="14.25" customHeight="1" x14ac:dyDescent="0.2">
      <c r="A87" t="str">
        <f>'Labor Rates_Cost Proposal'!A87</f>
        <v>Y</v>
      </c>
      <c r="B87" s="281" t="str">
        <f>'Labor Rates_Cost Proposal'!B87</f>
        <v>2.2.B – Cultural Resources Scoping Request From</v>
      </c>
      <c r="C87" s="281"/>
      <c r="L87" s="29"/>
    </row>
    <row r="88" spans="1:12" ht="14.25" customHeight="1" x14ac:dyDescent="0.2">
      <c r="A88" t="str">
        <f>'Labor Rates_Cost Proposal'!A88</f>
        <v>Y</v>
      </c>
      <c r="B88" s="281" t="str">
        <f>'Labor Rates_Cost Proposal'!B88</f>
        <v>2.2.C - Ecological Survey Report</v>
      </c>
      <c r="C88" s="281"/>
      <c r="L88" s="29"/>
    </row>
    <row r="89" spans="1:12" ht="14.25" customHeight="1" x14ac:dyDescent="0.2">
      <c r="A89" t="str">
        <f>'Labor Rates_Cost Proposal'!A89</f>
        <v>n</v>
      </c>
      <c r="B89" s="281" t="str">
        <f>'Labor Rates_Cost Proposal'!B89</f>
        <v>2.2.D - Regulated Materials Review Screening</v>
      </c>
      <c r="C89" s="281"/>
      <c r="L89" s="29"/>
    </row>
    <row r="90" spans="1:12" ht="14.25" customHeight="1" x14ac:dyDescent="0.2">
      <c r="A90" t="str">
        <f>'Labor Rates_Cost Proposal'!A90</f>
        <v>Y</v>
      </c>
      <c r="B90" s="281" t="str">
        <f>'Labor Rates_Cost Proposal'!B90</f>
        <v>2.2.E - Social and Economic Resources</v>
      </c>
      <c r="C90" s="281"/>
      <c r="L90" s="29"/>
    </row>
    <row r="91" spans="1:12" ht="14.25" customHeight="1" x14ac:dyDescent="0.2">
      <c r="A91" t="str">
        <f>'Labor Rates_Cost Proposal'!A91</f>
        <v>Y</v>
      </c>
      <c r="B91" s="281" t="str">
        <f>'Labor Rates_Cost Proposal'!B91</f>
        <v>2.2.F - 4(f) determinations</v>
      </c>
      <c r="C91" s="281"/>
      <c r="L91" s="29"/>
    </row>
    <row r="92" spans="1:12" ht="14.25" customHeight="1" x14ac:dyDescent="0.2">
      <c r="A92" t="str">
        <f>'Labor Rates_Cost Proposal'!A92</f>
        <v>Y</v>
      </c>
      <c r="B92" s="281" t="str">
        <f>'Labor Rates_Cost Proposal'!B92</f>
        <v>2.2.G - Noise Analysis</v>
      </c>
      <c r="C92" s="281"/>
      <c r="L92" s="29"/>
    </row>
    <row r="93" spans="1:12" ht="15" customHeight="1" x14ac:dyDescent="0.2">
      <c r="A93" t="str">
        <f>'Labor Rates_Cost Proposal'!A93</f>
        <v>Y</v>
      </c>
      <c r="B93" s="281" t="str">
        <f>'Labor Rates_Cost Proposal'!B93</f>
        <v>2.2.H - Noise Analysis - Public Involvement</v>
      </c>
      <c r="C93" s="281"/>
      <c r="L93" s="29"/>
    </row>
    <row r="94" spans="1:12" ht="15" customHeight="1" thickBot="1" x14ac:dyDescent="0.25">
      <c r="A94" t="str">
        <f>'Labor Rates_Cost Proposal'!A94</f>
        <v>Y</v>
      </c>
      <c r="B94" s="286" t="str">
        <f>'Labor Rates_Cost Proposal'!B94</f>
        <v>2.2.I – Phase I Cultural Resource  History/Architecture Survey</v>
      </c>
      <c r="C94" s="286"/>
      <c r="L94" s="29"/>
    </row>
    <row r="95" spans="1:12" ht="15" x14ac:dyDescent="0.2">
      <c r="A95" t="str">
        <f>'Labor Rates_Cost Proposal'!A95</f>
        <v>Y</v>
      </c>
      <c r="B95" s="287" t="str">
        <f>'Labor Rates_Cost Proposal'!B95</f>
        <v>TOTAL 2.2 - Perform Environmental Field Studies</v>
      </c>
      <c r="C95" s="287"/>
      <c r="D95" s="221"/>
      <c r="E95" s="221"/>
      <c r="F95" s="221"/>
      <c r="G95" s="221"/>
      <c r="H95" s="221"/>
      <c r="I95" s="221"/>
      <c r="J95" s="221"/>
      <c r="K95" s="221"/>
      <c r="L95" s="221"/>
    </row>
    <row r="96" spans="1:12" x14ac:dyDescent="0.2">
      <c r="A96" t="str">
        <f>'Labor Rates_Cost Proposal'!A96</f>
        <v>Y</v>
      </c>
      <c r="B96" s="288"/>
      <c r="C96" s="288"/>
      <c r="L96" s="29"/>
    </row>
    <row r="97" spans="1:12" ht="14.25" customHeight="1" x14ac:dyDescent="0.2">
      <c r="A97" t="str">
        <f>'Labor Rates_Cost Proposal'!A97</f>
        <v>Y</v>
      </c>
      <c r="B97" s="284" t="str">
        <f>'Labor Rates_Cost Proposal'!B97</f>
        <v>2.3 - AER Design</v>
      </c>
      <c r="C97" s="284"/>
      <c r="D97" s="212"/>
      <c r="E97" s="212"/>
      <c r="F97" s="212"/>
      <c r="G97" s="212"/>
      <c r="H97" s="212"/>
      <c r="I97" s="212"/>
      <c r="J97" s="212"/>
      <c r="K97" s="212"/>
      <c r="L97" s="212"/>
    </row>
    <row r="98" spans="1:12" ht="14.25" customHeight="1" x14ac:dyDescent="0.2">
      <c r="A98" t="str">
        <f>'Labor Rates_Cost Proposal'!A98</f>
        <v>Y</v>
      </c>
      <c r="B98" s="283" t="str">
        <f>'Labor Rates_Cost Proposal'!B98</f>
        <v>2.3.A - Field Survey and Aerial Mapping</v>
      </c>
      <c r="C98" s="283"/>
      <c r="D98" s="217"/>
      <c r="E98" s="217"/>
      <c r="F98" s="217"/>
      <c r="G98" s="217"/>
      <c r="H98" s="217"/>
      <c r="I98" s="217"/>
      <c r="J98" s="217"/>
      <c r="K98" s="217"/>
      <c r="L98" s="217"/>
    </row>
    <row r="99" spans="1:12" ht="14.25" customHeight="1" x14ac:dyDescent="0.2">
      <c r="A99" t="str">
        <f>'Labor Rates_Cost Proposal'!A99</f>
        <v>Y</v>
      </c>
      <c r="B99" s="280" t="str">
        <f>'Labor Rates_Cost Proposal'!B99</f>
        <v>2.3.A.A - Project Control, Benchmarks, and  Reference Points</v>
      </c>
      <c r="C99" s="280"/>
      <c r="L99" s="29"/>
    </row>
    <row r="100" spans="1:12" ht="14.25" customHeight="1" x14ac:dyDescent="0.2">
      <c r="A100" t="str">
        <f>'Labor Rates_Cost Proposal'!A100</f>
        <v>Y</v>
      </c>
      <c r="B100" s="279" t="str">
        <f>'Labor Rates_Cost Proposal'!B100</f>
        <v>2.3.A.A.1 - Type "A" Concrete Monument (See RM 1.1)</v>
      </c>
      <c r="C100" s="279"/>
      <c r="L100" s="29"/>
    </row>
    <row r="101" spans="1:12" ht="14.25" customHeight="1" x14ac:dyDescent="0.2">
      <c r="A101" t="str">
        <f>'Labor Rates_Cost Proposal'!A101</f>
        <v>Y</v>
      </c>
      <c r="B101" s="279" t="str">
        <f>'Labor Rates_Cost Proposal'!B101</f>
        <v>2.3.A.A.2 - Type "B" Monument Specified</v>
      </c>
      <c r="C101" s="279"/>
      <c r="L101" s="29"/>
    </row>
    <row r="102" spans="1:12" ht="14.25" customHeight="1" x14ac:dyDescent="0.2">
      <c r="A102" t="str">
        <f>'Labor Rates_Cost Proposal'!A102</f>
        <v>Y</v>
      </c>
      <c r="B102" s="213" t="str">
        <f>'Labor Rates_Cost Proposal'!B102</f>
        <v>2.3.A.B - Monumentation recovery</v>
      </c>
      <c r="C102" s="213"/>
      <c r="D102" s="213"/>
      <c r="E102" s="213"/>
      <c r="F102" s="213"/>
      <c r="G102" s="213"/>
      <c r="H102" s="213"/>
      <c r="I102" s="213"/>
      <c r="J102" s="213"/>
      <c r="K102" s="213"/>
      <c r="L102" s="255"/>
    </row>
    <row r="103" spans="1:12" ht="14.25" customHeight="1" x14ac:dyDescent="0.2">
      <c r="A103" t="str">
        <f>'Labor Rates_Cost Proposal'!A103</f>
        <v>Y</v>
      </c>
      <c r="B103" s="279" t="str">
        <f>'Labor Rates_Cost Proposal'!B103</f>
        <v>2.3.A.B.1 - Existing Centerline and R/W</v>
      </c>
      <c r="C103" s="279"/>
      <c r="L103" s="29"/>
    </row>
    <row r="104" spans="1:12" ht="14.25" customHeight="1" x14ac:dyDescent="0.2">
      <c r="A104" t="str">
        <f>'Labor Rates_Cost Proposal'!A104</f>
        <v>Y</v>
      </c>
      <c r="B104" s="279" t="str">
        <f>'Labor Rates_Cost Proposal'!B104</f>
        <v>2.3.A.B.2 - Property Lines (Used on projects with additional R/W needed)</v>
      </c>
      <c r="C104" s="279"/>
      <c r="L104" s="29"/>
    </row>
    <row r="105" spans="1:12" ht="14.25" customHeight="1" x14ac:dyDescent="0.2">
      <c r="A105" t="str">
        <f>'Labor Rates_Cost Proposal'!A105</f>
        <v>n</v>
      </c>
      <c r="B105" s="279" t="str">
        <f>'Labor Rates_Cost Proposal'!B105</f>
        <v xml:space="preserve">2.3.A.B.3 - Property Lines/Easements Field Survey </v>
      </c>
      <c r="C105" s="279"/>
      <c r="L105" s="29"/>
    </row>
    <row r="106" spans="1:12" ht="14.25" customHeight="1" x14ac:dyDescent="0.2">
      <c r="A106" t="str">
        <f>'Labor Rates_Cost Proposal'!A106</f>
        <v>Y</v>
      </c>
      <c r="B106" s="282" t="str">
        <f>'Labor Rates_Cost Proposal'!B106</f>
        <v>2.3.A.C - Base Mapping (incl. field verify.)</v>
      </c>
      <c r="C106" s="282"/>
      <c r="D106" s="213"/>
      <c r="E106" s="213"/>
      <c r="F106" s="213"/>
      <c r="G106" s="213"/>
      <c r="H106" s="213"/>
      <c r="I106" s="213"/>
      <c r="J106" s="213"/>
      <c r="K106" s="213"/>
      <c r="L106" s="255"/>
    </row>
    <row r="107" spans="1:12" ht="14.25" customHeight="1" x14ac:dyDescent="0.2">
      <c r="A107" t="str">
        <f>'Labor Rates_Cost Proposal'!A107</f>
        <v>n</v>
      </c>
      <c r="B107" s="279" t="str">
        <f>'Labor Rates_Cost Proposal'!B107</f>
        <v>2.3.A.C.1 - No R/W Project</v>
      </c>
      <c r="C107" s="279"/>
      <c r="L107" s="29"/>
    </row>
    <row r="108" spans="1:12" ht="14.25" customHeight="1" x14ac:dyDescent="0.2">
      <c r="A108" t="str">
        <f>'Labor Rates_Cost Proposal'!A108</f>
        <v>Y</v>
      </c>
      <c r="B108" s="279" t="str">
        <f>'Labor Rates_Cost Proposal'!B108</f>
        <v>2.3.A.C.2 - R/W Project</v>
      </c>
      <c r="C108" s="279"/>
      <c r="L108" s="29"/>
    </row>
    <row r="109" spans="1:12" ht="14.25" customHeight="1" x14ac:dyDescent="0.2">
      <c r="A109" t="str">
        <f>'Labor Rates_Cost Proposal'!A109</f>
        <v>n</v>
      </c>
      <c r="B109" s="280" t="str">
        <f>'Labor Rates_Cost Proposal'!B109</f>
        <v>2.3.A.D - Drainage Survey (stream cross sections)</v>
      </c>
      <c r="C109" s="280"/>
      <c r="L109" s="29"/>
    </row>
    <row r="110" spans="1:12" ht="14.25" customHeight="1" x14ac:dyDescent="0.2">
      <c r="A110" t="str">
        <f>'Labor Rates_Cost Proposal'!A110</f>
        <v>Y</v>
      </c>
      <c r="B110" s="282" t="str">
        <f>'Labor Rates_Cost Proposal'!B110</f>
        <v>2.3.A.E - Bridge Survey</v>
      </c>
      <c r="C110" s="282"/>
      <c r="D110" s="213"/>
      <c r="E110" s="213"/>
      <c r="F110" s="213"/>
      <c r="G110" s="213"/>
      <c r="H110" s="213"/>
      <c r="I110" s="213"/>
      <c r="J110" s="213"/>
      <c r="K110" s="213"/>
      <c r="L110" s="255"/>
    </row>
    <row r="111" spans="1:12" ht="14.25" customHeight="1" x14ac:dyDescent="0.2">
      <c r="A111" t="str">
        <f>'Labor Rates_Cost Proposal'!A111</f>
        <v>n</v>
      </c>
      <c r="B111" s="279" t="str">
        <f>'Labor Rates_Cost Proposal'!B111</f>
        <v>2.3.A.E.1 - For Complete Replacement</v>
      </c>
      <c r="C111" s="279"/>
      <c r="L111" s="29"/>
    </row>
    <row r="112" spans="1:12" ht="14.25" customHeight="1" x14ac:dyDescent="0.2">
      <c r="A112" t="str">
        <f>'Labor Rates_Cost Proposal'!A112</f>
        <v>Y</v>
      </c>
      <c r="B112" s="279" t="str">
        <f>'Labor Rates_Cost Proposal'!B112</f>
        <v>2.3.A.E.2 - For Bridge Rehabilitation Over a Road</v>
      </c>
      <c r="C112" s="279"/>
      <c r="L112" s="29"/>
    </row>
    <row r="113" spans="1:12" ht="14.25" customHeight="1" x14ac:dyDescent="0.2">
      <c r="A113" t="str">
        <f>'Labor Rates_Cost Proposal'!A113</f>
        <v>n</v>
      </c>
      <c r="B113" s="279" t="str">
        <f>'Labor Rates_Cost Proposal'!B113</f>
        <v>2.3.E.A.3 - For Bridge Rehabilitation Over a Stream or River</v>
      </c>
      <c r="C113" s="279"/>
      <c r="L113" s="29"/>
    </row>
    <row r="114" spans="1:12" ht="30" customHeight="1" x14ac:dyDescent="0.2">
      <c r="A114" t="str">
        <f>'Labor Rates_Cost Proposal'!A114</f>
        <v>Y</v>
      </c>
      <c r="B114" s="280" t="str">
        <f>'Labor Rates_Cost Proposal'!B114</f>
        <v>2.3.A.F - Establish property lines, tax id, &amp;  ownerships on base map</v>
      </c>
      <c r="C114" s="280"/>
      <c r="L114" s="29"/>
    </row>
    <row r="115" spans="1:12" ht="14.25" x14ac:dyDescent="0.2">
      <c r="A115" t="str">
        <f>'Labor Rates_Cost Proposal'!A115</f>
        <v>Y</v>
      </c>
      <c r="B115" s="280" t="str">
        <f>'Labor Rates_Cost Proposal'!B115</f>
        <v>2.3.A.G - Property Owner Notification</v>
      </c>
      <c r="C115" s="280"/>
      <c r="L115" s="29"/>
    </row>
    <row r="116" spans="1:12" ht="14.25" customHeight="1" x14ac:dyDescent="0.2">
      <c r="A116" t="str">
        <f>'Labor Rates_Cost Proposal'!A116</f>
        <v>Y</v>
      </c>
      <c r="B116" s="283" t="str">
        <f>'Labor Rates_Cost Proposal'!B116</f>
        <v>2.3.B - Roadway</v>
      </c>
      <c r="C116" s="283"/>
      <c r="D116" s="217"/>
      <c r="E116" s="217"/>
      <c r="F116" s="217"/>
      <c r="G116" s="217"/>
      <c r="H116" s="217"/>
      <c r="I116" s="217"/>
      <c r="J116" s="217"/>
      <c r="K116" s="217"/>
      <c r="L116" s="217"/>
    </row>
    <row r="117" spans="1:12" ht="14.25" customHeight="1" x14ac:dyDescent="0.2">
      <c r="A117" t="str">
        <f>'Labor Rates_Cost Proposal'!A117</f>
        <v>Y</v>
      </c>
      <c r="B117" s="280" t="str">
        <f>'Labor Rates_Cost Proposal'!B117</f>
        <v>2.3.B.A - Design Criteria</v>
      </c>
      <c r="C117" s="280"/>
      <c r="L117" s="29"/>
    </row>
    <row r="118" spans="1:12" ht="14.25" customHeight="1" x14ac:dyDescent="0.2">
      <c r="A118" t="str">
        <f>'Labor Rates_Cost Proposal'!A118</f>
        <v>Y</v>
      </c>
      <c r="B118" s="280" t="str">
        <f>'Labor Rates_Cost Proposal'!B118</f>
        <v>2.3.B.B - Conceptual Typical Sections</v>
      </c>
      <c r="C118" s="280"/>
      <c r="L118" s="29"/>
    </row>
    <row r="119" spans="1:12" ht="14.25" customHeight="1" x14ac:dyDescent="0.2">
      <c r="A119" t="str">
        <f>'Labor Rates_Cost Proposal'!A119</f>
        <v>Y</v>
      </c>
      <c r="B119" s="280" t="str">
        <f>'Labor Rates_Cost Proposal'!B119</f>
        <v>2.3.B.C - Horizontal Alignment and Vertical Profile  - Mainline</v>
      </c>
      <c r="C119" s="280"/>
      <c r="L119" s="29"/>
    </row>
    <row r="120" spans="1:12" ht="14.25" customHeight="1" x14ac:dyDescent="0.2">
      <c r="A120" t="str">
        <f>'Labor Rates_Cost Proposal'!A120</f>
        <v>Y</v>
      </c>
      <c r="B120" s="280" t="str">
        <f>'Labor Rates_Cost Proposal'!B120</f>
        <v>2.3.B.D - Plan and Profile - Crossroads</v>
      </c>
      <c r="C120" s="280"/>
      <c r="L120" s="29"/>
    </row>
    <row r="121" spans="1:12" ht="14.25" customHeight="1" x14ac:dyDescent="0.2">
      <c r="A121" t="str">
        <f>'Labor Rates_Cost Proposal'!A121</f>
        <v>Y</v>
      </c>
      <c r="B121" s="280" t="str">
        <f>'Labor Rates_Cost Proposal'!B121</f>
        <v>2.3.B.E - Plan and Profile - Ramps</v>
      </c>
      <c r="C121" s="280"/>
      <c r="L121" s="29"/>
    </row>
    <row r="122" spans="1:12" ht="14.25" customHeight="1" x14ac:dyDescent="0.2">
      <c r="A122" t="str">
        <f>'Labor Rates_Cost Proposal'!A122</f>
        <v>Y</v>
      </c>
      <c r="B122" s="280" t="str">
        <f>'Labor Rates_Cost Proposal'!B122</f>
        <v>2.3.B.F - Conceptual cross sections</v>
      </c>
      <c r="C122" s="280"/>
      <c r="L122" s="29"/>
    </row>
    <row r="123" spans="1:12" ht="14.25" customHeight="1" x14ac:dyDescent="0.2">
      <c r="A123" t="str">
        <f>'Labor Rates_Cost Proposal'!A123</f>
        <v>Y</v>
      </c>
      <c r="B123" s="280" t="str">
        <f>'Labor Rates_Cost Proposal'!B123</f>
        <v>2.3.B.G - Interchange Geometrics</v>
      </c>
      <c r="C123" s="280"/>
      <c r="L123" s="29"/>
    </row>
    <row r="124" spans="1:12" ht="14.25" customHeight="1" x14ac:dyDescent="0.2">
      <c r="A124" t="str">
        <f>'Labor Rates_Cost Proposal'!A124</f>
        <v>Y</v>
      </c>
      <c r="B124" s="280" t="str">
        <f>'Labor Rates_Cost Proposal'!B124</f>
        <v>2.3.B.H - Analyze Drive locations</v>
      </c>
      <c r="C124" s="280"/>
      <c r="L124" s="29"/>
    </row>
    <row r="125" spans="1:12" ht="14.25" customHeight="1" x14ac:dyDescent="0.2">
      <c r="A125" t="str">
        <f>'Labor Rates_Cost Proposal'!A125</f>
        <v>Y</v>
      </c>
      <c r="B125" s="280" t="str">
        <f>'Labor Rates_Cost Proposal'!B125</f>
        <v>2.3.B.I - Identify Construction Limits</v>
      </c>
      <c r="C125" s="280"/>
      <c r="L125" s="29"/>
    </row>
    <row r="126" spans="1:12" ht="14.25" x14ac:dyDescent="0.2">
      <c r="A126" t="str">
        <f>'Labor Rates_Cost Proposal'!A126</f>
        <v>Y</v>
      </c>
      <c r="B126" s="280" t="str">
        <f>'Labor Rates_Cost Proposal'!B126</f>
        <v>2.3.B.J - Preliminary Pavement Design</v>
      </c>
      <c r="C126" s="280"/>
      <c r="L126" s="29"/>
    </row>
    <row r="127" spans="1:12" ht="14.25" customHeight="1" x14ac:dyDescent="0.2">
      <c r="A127" t="str">
        <f>'Labor Rates_Cost Proposal'!A127</f>
        <v>Y</v>
      </c>
      <c r="B127" s="283" t="str">
        <f>'Labor Rates_Cost Proposal'!B127</f>
        <v>2.3.C - Drainage</v>
      </c>
      <c r="C127" s="283"/>
      <c r="D127" s="217"/>
      <c r="E127" s="217"/>
      <c r="F127" s="217"/>
      <c r="G127" s="217"/>
      <c r="H127" s="217"/>
      <c r="I127" s="217"/>
      <c r="J127" s="217"/>
      <c r="K127" s="217"/>
      <c r="L127" s="217"/>
    </row>
    <row r="128" spans="1:12" ht="14.25" customHeight="1" x14ac:dyDescent="0.2">
      <c r="A128" t="str">
        <f>'Labor Rates_Cost Proposal'!A128</f>
        <v>Y</v>
      </c>
      <c r="B128" s="280" t="str">
        <f>'Labor Rates_Cost Proposal'!B128</f>
        <v>2.3.C.A - Drainage Design Criteria Forms (LD-35)</v>
      </c>
      <c r="C128" s="280"/>
      <c r="L128" s="29"/>
    </row>
    <row r="129" spans="1:12" ht="14.25" customHeight="1" x14ac:dyDescent="0.2">
      <c r="A129" t="str">
        <f>'Labor Rates_Cost Proposal'!A129</f>
        <v>Y</v>
      </c>
      <c r="B129" s="280" t="str">
        <f>'Labor Rates_Cost Proposal'!B129</f>
        <v>2.3.C.B - LD-33 Form (Contact County Engineer)</v>
      </c>
      <c r="C129" s="280"/>
      <c r="L129" s="29"/>
    </row>
    <row r="130" spans="1:12" ht="14.25" customHeight="1" x14ac:dyDescent="0.2">
      <c r="A130" t="str">
        <f>'Labor Rates_Cost Proposal'!A130</f>
        <v>Y</v>
      </c>
      <c r="B130" s="280" t="str">
        <f>'Labor Rates_Cost Proposal'!B130</f>
        <v>2.3.C.C - Hydraulically size all major storm sewer  trunk lines</v>
      </c>
      <c r="C130" s="280"/>
      <c r="L130" s="29"/>
    </row>
    <row r="131" spans="1:12" ht="14.25" customHeight="1" x14ac:dyDescent="0.2">
      <c r="A131" t="str">
        <f>'Labor Rates_Cost Proposal'!A131</f>
        <v>Y</v>
      </c>
      <c r="B131" s="280" t="str">
        <f>'Labor Rates_Cost Proposal'!B131</f>
        <v>2.3.C.D- Perform preliminary hydraulic analysis  for culverts</v>
      </c>
      <c r="C131" s="280"/>
      <c r="L131" s="29"/>
    </row>
    <row r="132" spans="1:12" ht="14.25" customHeight="1" x14ac:dyDescent="0.2">
      <c r="A132" t="str">
        <f>'Labor Rates_Cost Proposal'!A132</f>
        <v>Y</v>
      </c>
      <c r="B132" s="280" t="str">
        <f>'Labor Rates_Cost Proposal'!B132</f>
        <v>2.3.C.E- Conceptual BMP</v>
      </c>
      <c r="C132" s="280"/>
      <c r="L132" s="29"/>
    </row>
    <row r="133" spans="1:12" ht="36" customHeight="1" x14ac:dyDescent="0.2">
      <c r="A133" t="str">
        <f>'Labor Rates_Cost Proposal'!A133</f>
        <v>Y</v>
      </c>
      <c r="B133" s="280" t="str">
        <f>'Labor Rates_Cost Proposal'!B133</f>
        <v>2.3.C.F - Estimate impact to wetlands, streams,  &amp; other regulated waters of the US and  potential wetland mitigation</v>
      </c>
      <c r="C133" s="280"/>
      <c r="L133" s="29"/>
    </row>
    <row r="134" spans="1:12" ht="14.25" customHeight="1" x14ac:dyDescent="0.2">
      <c r="A134" t="str">
        <f>'Labor Rates_Cost Proposal'!A134</f>
        <v>Y</v>
      </c>
      <c r="B134" s="283" t="str">
        <f>'Labor Rates_Cost Proposal'!B134</f>
        <v>2.3.D - Traffic Control</v>
      </c>
      <c r="C134" s="283"/>
      <c r="D134" s="217"/>
      <c r="E134" s="217"/>
      <c r="F134" s="217"/>
      <c r="G134" s="217"/>
      <c r="H134" s="217"/>
      <c r="I134" s="217"/>
      <c r="J134" s="217"/>
      <c r="K134" s="217"/>
      <c r="L134" s="217"/>
    </row>
    <row r="135" spans="1:12" ht="15" x14ac:dyDescent="0.25">
      <c r="A135" t="str">
        <f>'Labor Rates_Cost Proposal'!A135</f>
        <v>n</v>
      </c>
      <c r="B135" s="280" t="str">
        <f>'Labor Rates_Cost Proposal'!B135</f>
        <v>2.3.D.A - Documentation of Proprietary Bid  Justification – Signals</v>
      </c>
      <c r="C135" s="280"/>
      <c r="L135" s="254"/>
    </row>
    <row r="136" spans="1:12" ht="15" x14ac:dyDescent="0.25">
      <c r="A136" t="str">
        <f>'Labor Rates_Cost Proposal'!A136</f>
        <v>n</v>
      </c>
      <c r="B136" s="280" t="str">
        <f>'Labor Rates_Cost Proposal'!B136</f>
        <v>2.3.D.B - Documentation of Proprietary Bid  Justification - Lighting</v>
      </c>
      <c r="C136" s="280"/>
      <c r="L136" s="254"/>
    </row>
    <row r="137" spans="1:12" ht="30" customHeight="1" x14ac:dyDescent="0.25">
      <c r="A137" t="str">
        <f>'Labor Rates_Cost Proposal'!A137</f>
        <v>n</v>
      </c>
      <c r="B137" s="280" t="str">
        <f>'Labor Rates_Cost Proposal'!B137</f>
        <v>2.3.D.C - Documentation of alternate bid  considerations for signal equipment</v>
      </c>
      <c r="C137" s="280"/>
      <c r="L137" s="254"/>
    </row>
    <row r="138" spans="1:12" ht="36" customHeight="1" x14ac:dyDescent="0.25">
      <c r="A138" t="str">
        <f>'Labor Rates_Cost Proposal'!A138</f>
        <v>n</v>
      </c>
      <c r="B138" s="280" t="str">
        <f>'Labor Rates_Cost Proposal'!B138</f>
        <v>2.3.D.D - Documentation of alternate bid  considerations for lighting equipment</v>
      </c>
      <c r="C138" s="280"/>
      <c r="L138" s="254"/>
    </row>
    <row r="139" spans="1:12" ht="14.25" customHeight="1" x14ac:dyDescent="0.2">
      <c r="A139" t="str">
        <f>'Labor Rates_Cost Proposal'!A139</f>
        <v>Y</v>
      </c>
      <c r="B139" s="283" t="str">
        <f>'Labor Rates_Cost Proposal'!B139</f>
        <v>2.3.E - Signals &amp; ITS</v>
      </c>
      <c r="C139" s="283"/>
      <c r="D139" s="217"/>
      <c r="E139" s="217"/>
      <c r="F139" s="217"/>
      <c r="G139" s="217"/>
      <c r="H139" s="217"/>
      <c r="I139" s="217"/>
      <c r="J139" s="217"/>
      <c r="K139" s="217"/>
      <c r="L139" s="217"/>
    </row>
    <row r="140" spans="1:12" ht="14.25" customHeight="1" x14ac:dyDescent="0.2">
      <c r="A140" t="str">
        <f>'Labor Rates_Cost Proposal'!A140</f>
        <v>n</v>
      </c>
      <c r="B140" s="280" t="str">
        <f>'Labor Rates_Cost Proposal'!B140</f>
        <v>2.3.E.A - Signal Warrant Analysis</v>
      </c>
      <c r="C140" s="280"/>
      <c r="L140" s="29"/>
    </row>
    <row r="141" spans="1:12" ht="14.25" customHeight="1" x14ac:dyDescent="0.2">
      <c r="A141" t="str">
        <f>'Labor Rates_Cost Proposal'!A141</f>
        <v>n</v>
      </c>
      <c r="B141" s="280" t="str">
        <f>'Labor Rates_Cost Proposal'!B141</f>
        <v>2.3.E.B - CFR 940 Documentation</v>
      </c>
      <c r="C141" s="280"/>
      <c r="L141" s="29"/>
    </row>
    <row r="142" spans="1:12" ht="14.25" customHeight="1" x14ac:dyDescent="0.2">
      <c r="A142" t="str">
        <f>'Labor Rates_Cost Proposal'!A142</f>
        <v>n</v>
      </c>
      <c r="B142" s="280" t="str">
        <f>'Labor Rates_Cost Proposal'!B142</f>
        <v>2.3.E.C - Railroad Coordination - Signals</v>
      </c>
      <c r="C142" s="280"/>
      <c r="L142" s="29"/>
    </row>
    <row r="143" spans="1:12" ht="14.25" customHeight="1" x14ac:dyDescent="0.2">
      <c r="A143" t="str">
        <f>'Labor Rates_Cost Proposal'!A143</f>
        <v>n</v>
      </c>
      <c r="B143" s="280" t="str">
        <f>'Labor Rates_Cost Proposal'!B143</f>
        <v>2.3.E.D - ITS (Traffic Surveillance Impact Analysis)</v>
      </c>
      <c r="C143" s="280"/>
      <c r="L143" s="29"/>
    </row>
    <row r="144" spans="1:12" ht="14.25" customHeight="1" x14ac:dyDescent="0.2">
      <c r="A144" t="str">
        <f>'Labor Rates_Cost Proposal'!A144</f>
        <v>Y</v>
      </c>
      <c r="B144" s="283" t="str">
        <f>'Labor Rates_Cost Proposal'!B144</f>
        <v>2.3.F - Maintenance of Traffic</v>
      </c>
      <c r="C144" s="283"/>
      <c r="D144" s="217"/>
      <c r="E144" s="217"/>
      <c r="F144" s="217"/>
      <c r="G144" s="217"/>
      <c r="H144" s="217"/>
      <c r="I144" s="217"/>
      <c r="J144" s="217"/>
      <c r="K144" s="217"/>
      <c r="L144" s="217"/>
    </row>
    <row r="145" spans="1:12" ht="14.25" customHeight="1" x14ac:dyDescent="0.2">
      <c r="A145" t="str">
        <f>'Labor Rates_Cost Proposal'!A145</f>
        <v>n</v>
      </c>
      <c r="B145" s="282" t="str">
        <f>'Labor Rates_Cost Proposal'!B145</f>
        <v>2.3.F.A - MOTEC Request</v>
      </c>
      <c r="C145" s="282"/>
      <c r="D145" s="213"/>
      <c r="E145" s="213"/>
      <c r="F145" s="213"/>
      <c r="G145" s="213"/>
      <c r="H145" s="213"/>
      <c r="I145" s="213"/>
      <c r="J145" s="213"/>
      <c r="K145" s="213"/>
      <c r="L145" s="255"/>
    </row>
    <row r="146" spans="1:12" ht="14.25" customHeight="1" x14ac:dyDescent="0.2">
      <c r="A146" t="str">
        <f>'Labor Rates_Cost Proposal'!A146</f>
        <v>n</v>
      </c>
      <c r="B146" s="279" t="str">
        <f>'Labor Rates_Cost Proposal'!B146</f>
        <v>2.3.F.A.1 - MOTEC Request - Report Preparation</v>
      </c>
      <c r="C146" s="279"/>
      <c r="L146" s="29"/>
    </row>
    <row r="147" spans="1:12" ht="14.25" customHeight="1" x14ac:dyDescent="0.2">
      <c r="A147" t="str">
        <f>'Labor Rates_Cost Proposal'!A147</f>
        <v>n</v>
      </c>
      <c r="B147" s="279" t="str">
        <f>'Labor Rates_Cost Proposal'!B147</f>
        <v>2.3.F.A.2 - MOTEC Request - Report Graphics</v>
      </c>
      <c r="C147" s="279"/>
      <c r="L147" s="29"/>
    </row>
    <row r="148" spans="1:12" ht="14.25" customHeight="1" x14ac:dyDescent="0.2">
      <c r="A148" t="str">
        <f>'Labor Rates_Cost Proposal'!A148</f>
        <v>n</v>
      </c>
      <c r="B148" s="279" t="str">
        <f>'Labor Rates_Cost Proposal'!B148</f>
        <v>2.3.F.A.3- MOTEC Request - Traffic Counts</v>
      </c>
      <c r="C148" s="279"/>
      <c r="L148" s="29"/>
    </row>
    <row r="149" spans="1:12" ht="14.25" customHeight="1" x14ac:dyDescent="0.2">
      <c r="A149" t="str">
        <f>'Labor Rates_Cost Proposal'!A149</f>
        <v>n</v>
      </c>
      <c r="B149" s="279" t="str">
        <f>'Labor Rates_Cost Proposal'!B149</f>
        <v>2.3.F.A.4 - MOTEC Request - Modeling - Queue  Analysis</v>
      </c>
      <c r="C149" s="279"/>
      <c r="L149" s="29"/>
    </row>
    <row r="150" spans="1:12" ht="14.25" customHeight="1" x14ac:dyDescent="0.2">
      <c r="A150" t="str">
        <f>'Labor Rates_Cost Proposal'!A150</f>
        <v>n</v>
      </c>
      <c r="B150" s="279" t="str">
        <f>'Labor Rates_Cost Proposal'!B150</f>
        <v>2.3.F.A.5 - MOTEC Request - Modeling - HCS</v>
      </c>
      <c r="C150" s="279"/>
      <c r="L150" s="29"/>
    </row>
    <row r="151" spans="1:12" ht="14.25" customHeight="1" x14ac:dyDescent="0.2">
      <c r="A151" t="str">
        <f>'Labor Rates_Cost Proposal'!A151</f>
        <v>n</v>
      </c>
      <c r="B151" s="279" t="str">
        <f>'Labor Rates_Cost Proposal'!B151</f>
        <v>2.3.F.A.6 - MOTEC Request - Modeling - Select Link Analysis</v>
      </c>
      <c r="C151" s="279"/>
      <c r="L151" s="29"/>
    </row>
    <row r="152" spans="1:12" ht="14.25" customHeight="1" x14ac:dyDescent="0.2">
      <c r="A152" t="str">
        <f>'Labor Rates_Cost Proposal'!A152</f>
        <v>n</v>
      </c>
      <c r="B152" s="279" t="str">
        <f>'Labor Rates_Cost Proposal'!B152</f>
        <v>2.3.F.A.7 - MOTEC Request - Geometric Analysis for Temporary Traffic</v>
      </c>
      <c r="C152" s="279"/>
      <c r="L152" s="29"/>
    </row>
    <row r="153" spans="1:12" ht="14.25" customHeight="1" x14ac:dyDescent="0.2">
      <c r="A153" t="str">
        <f>'Labor Rates_Cost Proposal'!A153</f>
        <v>n</v>
      </c>
      <c r="B153" s="279" t="str">
        <f>'Labor Rates_Cost Proposal'!B153</f>
        <v>2.3.F.A.8 - MOTEC Request - Cost Estimate</v>
      </c>
      <c r="C153" s="279"/>
      <c r="L153" s="29"/>
    </row>
    <row r="154" spans="1:12" ht="14.25" x14ac:dyDescent="0.2">
      <c r="A154" t="str">
        <f>'Labor Rates_Cost Proposal'!A154</f>
        <v>n</v>
      </c>
      <c r="B154" s="279" t="str">
        <f>'Labor Rates_Cost Proposal'!B154</f>
        <v>2.3.F.A.9 - MOT Policy Exception Request - MOTEC Presentation Development Support</v>
      </c>
      <c r="C154" s="279"/>
      <c r="L154" s="29"/>
    </row>
    <row r="155" spans="1:12" ht="14.25" customHeight="1" x14ac:dyDescent="0.2">
      <c r="A155" t="str">
        <f>'Labor Rates_Cost Proposal'!A155</f>
        <v>Y</v>
      </c>
      <c r="B155" s="282" t="str">
        <f>'Labor Rates_Cost Proposal'!B155</f>
        <v>2.3.F.B - MOTAA</v>
      </c>
      <c r="C155" s="282"/>
      <c r="D155" s="213"/>
      <c r="E155" s="213"/>
      <c r="F155" s="213"/>
      <c r="G155" s="213"/>
      <c r="H155" s="213"/>
      <c r="I155" s="213"/>
      <c r="J155" s="213"/>
      <c r="K155" s="213"/>
      <c r="L155" s="255"/>
    </row>
    <row r="156" spans="1:12" ht="14.25" customHeight="1" x14ac:dyDescent="0.2">
      <c r="A156" t="str">
        <f>'Labor Rates_Cost Proposal'!A156</f>
        <v>n</v>
      </c>
      <c r="B156" s="279" t="str">
        <f>'Labor Rates_Cost Proposal'!B156</f>
        <v>2.3.F.B.1 - MOTAA - Report</v>
      </c>
      <c r="C156" s="279"/>
      <c r="L156" s="29"/>
    </row>
    <row r="157" spans="1:12" ht="14.25" customHeight="1" x14ac:dyDescent="0.2">
      <c r="A157" t="str">
        <f>'Labor Rates_Cost Proposal'!A157</f>
        <v>n</v>
      </c>
      <c r="B157" s="279" t="str">
        <f>'Labor Rates_Cost Proposal'!B157</f>
        <v>2.3.F.B.2 - MOTAA - Conceptual MOT  Plan</v>
      </c>
      <c r="C157" s="279"/>
      <c r="L157" s="29"/>
    </row>
    <row r="158" spans="1:12" ht="14.25" customHeight="1" x14ac:dyDescent="0.2">
      <c r="A158" t="str">
        <f>'Labor Rates_Cost Proposal'!A158</f>
        <v>n</v>
      </c>
      <c r="B158" s="279" t="str">
        <f>'Labor Rates_Cost Proposal'!B158</f>
        <v>2.3.F.B.3 - MOTAA - Construction Cost</v>
      </c>
      <c r="C158" s="279"/>
      <c r="L158" s="29"/>
    </row>
    <row r="159" spans="1:12" ht="14.25" customHeight="1" x14ac:dyDescent="0.2">
      <c r="A159" t="str">
        <f>'Labor Rates_Cost Proposal'!A159</f>
        <v>n</v>
      </c>
      <c r="B159" s="279" t="str">
        <f>'Labor Rates_Cost Proposal'!B159</f>
        <v>2.3.F.B.4 - MOTAA - Construction  Schedule/Duration</v>
      </c>
      <c r="C159" s="279"/>
      <c r="L159" s="29"/>
    </row>
    <row r="160" spans="1:12" ht="14.25" customHeight="1" x14ac:dyDescent="0.2">
      <c r="A160" t="str">
        <f>'Labor Rates_Cost Proposal'!A160</f>
        <v>n</v>
      </c>
      <c r="B160" s="279" t="str">
        <f>'Labor Rates_Cost Proposal'!B160</f>
        <v>2.3.F.B.5 - MOTAA - Detour Route  Investigation</v>
      </c>
      <c r="C160" s="279"/>
      <c r="L160" s="29"/>
    </row>
    <row r="161" spans="1:12" ht="14.25" customHeight="1" x14ac:dyDescent="0.2">
      <c r="A161" t="str">
        <f>'Labor Rates_Cost Proposal'!A161</f>
        <v>n</v>
      </c>
      <c r="B161" s="279" t="str">
        <f>'Labor Rates_Cost Proposal'!B161</f>
        <v>2.3.F.B.6 - MOTAA - Modeling - Queue  Analysis</v>
      </c>
      <c r="C161" s="279"/>
      <c r="L161" s="29"/>
    </row>
    <row r="162" spans="1:12" ht="14.25" customHeight="1" x14ac:dyDescent="0.2">
      <c r="A162" t="str">
        <f>'Labor Rates_Cost Proposal'!A162</f>
        <v>n</v>
      </c>
      <c r="B162" s="279" t="str">
        <f>'Labor Rates_Cost Proposal'!B162</f>
        <v>2.3.F.B.7 - MOTAA - Modeling - HCS</v>
      </c>
      <c r="C162" s="279"/>
      <c r="L162" s="29"/>
    </row>
    <row r="163" spans="1:12" ht="14.25" customHeight="1" x14ac:dyDescent="0.2">
      <c r="A163" t="str">
        <f>'Labor Rates_Cost Proposal'!A163</f>
        <v>n</v>
      </c>
      <c r="B163" s="279" t="str">
        <f>'Labor Rates_Cost Proposal'!B163</f>
        <v>2.3.F.B.8 - MOTAA - Modeling - Select Link  Analysis</v>
      </c>
      <c r="C163" s="279"/>
      <c r="L163" s="29"/>
    </row>
    <row r="164" spans="1:12" ht="14.25" x14ac:dyDescent="0.2">
      <c r="A164" t="str">
        <f>'Labor Rates_Cost Proposal'!A164</f>
        <v>Y</v>
      </c>
      <c r="B164" s="280" t="str">
        <f>'Labor Rates_Cost Proposal'!B164</f>
        <v>2.3.F.C - Conceptual MOT Plan (Without  MOTAA)</v>
      </c>
      <c r="C164" s="280"/>
      <c r="L164" s="29"/>
    </row>
    <row r="165" spans="1:12" ht="14.25" customHeight="1" x14ac:dyDescent="0.2">
      <c r="A165" t="str">
        <f>'Labor Rates_Cost Proposal'!A165</f>
        <v>Y</v>
      </c>
      <c r="B165" s="283" t="str">
        <f>'Labor Rates_Cost Proposal'!B165</f>
        <v>2.3.G - Utilities</v>
      </c>
      <c r="C165" s="283"/>
      <c r="D165" s="217"/>
      <c r="E165" s="217"/>
      <c r="F165" s="217"/>
      <c r="G165" s="217"/>
      <c r="H165" s="217"/>
      <c r="I165" s="217"/>
      <c r="J165" s="217"/>
      <c r="K165" s="217"/>
      <c r="L165" s="217"/>
    </row>
    <row r="166" spans="1:12" ht="14.25" customHeight="1" x14ac:dyDescent="0.2">
      <c r="A166" t="str">
        <f>'Labor Rates_Cost Proposal'!A166</f>
        <v>Y</v>
      </c>
      <c r="B166" s="280" t="str">
        <f>'Labor Rates_Cost Proposal'!B166</f>
        <v>2.3.G.A - Utility Coordination and Documentation</v>
      </c>
      <c r="C166" s="280"/>
      <c r="L166" s="29"/>
    </row>
    <row r="167" spans="1:12" ht="14.25" customHeight="1" x14ac:dyDescent="0.2">
      <c r="A167" t="str">
        <f>'Labor Rates_Cost Proposal'!A167</f>
        <v>Y</v>
      </c>
      <c r="B167" s="280" t="str">
        <f>'Labor Rates_Cost Proposal'!B167</f>
        <v>2.3.G.B - Subsurface Utility Engineering</v>
      </c>
      <c r="C167" s="280"/>
      <c r="L167" s="29"/>
    </row>
    <row r="168" spans="1:12" ht="14.25" customHeight="1" x14ac:dyDescent="0.2">
      <c r="A168" t="str">
        <f>'Labor Rates_Cost Proposal'!A168</f>
        <v>Y</v>
      </c>
      <c r="B168" s="283" t="str">
        <f>'Labor Rates_Cost Proposal'!B168</f>
        <v>2.3.H - Miscellaneous</v>
      </c>
      <c r="C168" s="283"/>
      <c r="D168" s="217"/>
      <c r="E168" s="217"/>
      <c r="F168" s="217"/>
      <c r="G168" s="217"/>
      <c r="H168" s="217"/>
      <c r="I168" s="217"/>
      <c r="J168" s="217"/>
      <c r="K168" s="217"/>
      <c r="L168" s="217"/>
    </row>
    <row r="169" spans="1:12" ht="14.25" customHeight="1" x14ac:dyDescent="0.2">
      <c r="A169" t="str">
        <f>'Labor Rates_Cost Proposal'!A169</f>
        <v>Y</v>
      </c>
      <c r="B169" s="280" t="str">
        <f>'Labor Rates_Cost Proposal'!B169</f>
        <v>2.3.H.A - Identify and coordinate impacts on  FEMA flood zones</v>
      </c>
      <c r="C169" s="280"/>
      <c r="L169" s="29"/>
    </row>
    <row r="170" spans="1:12" ht="14.25" customHeight="1" x14ac:dyDescent="0.2">
      <c r="A170" t="str">
        <f>'Labor Rates_Cost Proposal'!A170</f>
        <v>Y</v>
      </c>
      <c r="B170" s="280" t="str">
        <f>'Labor Rates_Cost Proposal'!B170</f>
        <v>2.3.H.B - Determine permissible location for waste and borrow</v>
      </c>
      <c r="C170" s="280"/>
      <c r="L170" s="29"/>
    </row>
    <row r="171" spans="1:12" ht="14.25" customHeight="1" x14ac:dyDescent="0.2">
      <c r="A171" t="str">
        <f>'Labor Rates_Cost Proposal'!A171</f>
        <v>Y</v>
      </c>
      <c r="B171" s="280" t="str">
        <f>'Labor Rates_Cost Proposal'!B171</f>
        <v>2.3.H.C - Determine potential locations for  retaining walls</v>
      </c>
      <c r="C171" s="280"/>
      <c r="L171" s="29"/>
    </row>
    <row r="172" spans="1:12" ht="14.25" customHeight="1" x14ac:dyDescent="0.2">
      <c r="A172" t="str">
        <f>'Labor Rates_Cost Proposal'!A172</f>
        <v>Y</v>
      </c>
      <c r="B172" s="280" t="str">
        <f>'Labor Rates_Cost Proposal'!B172</f>
        <v>2.3.H.D - Determine Lighting needs - investigate  warrants</v>
      </c>
      <c r="C172" s="280"/>
      <c r="L172" s="29"/>
    </row>
    <row r="173" spans="1:12" ht="14.25" customHeight="1" x14ac:dyDescent="0.2">
      <c r="A173" t="str">
        <f>'Labor Rates_Cost Proposal'!A173</f>
        <v>Y</v>
      </c>
      <c r="B173" s="280" t="str">
        <f>'Labor Rates_Cost Proposal'!B173</f>
        <v>2.3.H.E - Identify potential total take parcels</v>
      </c>
      <c r="C173" s="280"/>
      <c r="L173" s="29"/>
    </row>
    <row r="174" spans="1:12" ht="14.25" customHeight="1" x14ac:dyDescent="0.2">
      <c r="A174" t="str">
        <f>'Labor Rates_Cost Proposal'!A174</f>
        <v>n</v>
      </c>
      <c r="B174" s="280" t="str">
        <f>'Labor Rates_Cost Proposal'!B174</f>
        <v>2.3.H.F - Railroad Coordination</v>
      </c>
      <c r="C174" s="280"/>
      <c r="L174" s="29"/>
    </row>
    <row r="175" spans="1:12" ht="14.25" customHeight="1" x14ac:dyDescent="0.2">
      <c r="A175" t="str">
        <f>'Labor Rates_Cost Proposal'!A175</f>
        <v>Y</v>
      </c>
      <c r="B175" s="280" t="str">
        <f>'Labor Rates_Cost Proposal'!B175</f>
        <v>2.3.H.G - Evaluate aesthetic options</v>
      </c>
      <c r="C175" s="280"/>
      <c r="L175" s="29"/>
    </row>
    <row r="176" spans="1:12" ht="15" customHeight="1" x14ac:dyDescent="0.2">
      <c r="A176" t="str">
        <f>'Labor Rates_Cost Proposal'!A176</f>
        <v>n</v>
      </c>
      <c r="B176" s="280" t="str">
        <f>'Labor Rates_Cost Proposal'!B176</f>
        <v>2.3.H.H - Value Engineering</v>
      </c>
      <c r="C176" s="280"/>
      <c r="L176" s="29"/>
    </row>
    <row r="177" spans="1:12" ht="15" customHeight="1" thickBot="1" x14ac:dyDescent="0.25">
      <c r="A177" t="str">
        <f>'Labor Rates_Cost Proposal'!A177</f>
        <v>Y</v>
      </c>
      <c r="B177" s="304" t="str">
        <f>'Labor Rates_Cost Proposal'!B177</f>
        <v>2.3.H.I - Determine need for Design Exception</v>
      </c>
      <c r="C177" s="304"/>
      <c r="L177" s="29"/>
    </row>
    <row r="178" spans="1:12" ht="15" x14ac:dyDescent="0.2">
      <c r="A178" t="str">
        <f>'Labor Rates_Cost Proposal'!A178</f>
        <v>Y</v>
      </c>
      <c r="B178" s="287" t="str">
        <f>'Labor Rates_Cost Proposal'!B178</f>
        <v>TOTAL 2.3 - AER Design</v>
      </c>
      <c r="C178" s="287"/>
      <c r="D178" s="218"/>
      <c r="E178" s="218"/>
      <c r="F178" s="218"/>
      <c r="G178" s="218"/>
      <c r="H178" s="218"/>
      <c r="I178" s="218"/>
      <c r="J178" s="218"/>
      <c r="K178" s="218"/>
      <c r="L178" s="218"/>
    </row>
    <row r="179" spans="1:12" ht="15" customHeight="1" x14ac:dyDescent="0.2">
      <c r="A179" t="str">
        <f>'Labor Rates_Cost Proposal'!A179</f>
        <v>Y</v>
      </c>
      <c r="B179" s="288"/>
      <c r="C179" s="288"/>
      <c r="L179" s="29"/>
    </row>
    <row r="180" spans="1:12" ht="14.25" customHeight="1" x14ac:dyDescent="0.2">
      <c r="A180" t="str">
        <f>'Labor Rates_Cost Proposal'!A180</f>
        <v>Y</v>
      </c>
      <c r="B180" s="284" t="str">
        <f>'Labor Rates_Cost Proposal'!B180</f>
        <v>2.4 - Prepare Cost Estimates</v>
      </c>
      <c r="C180" s="284"/>
      <c r="D180" s="212"/>
      <c r="E180" s="212"/>
      <c r="F180" s="212"/>
      <c r="G180" s="212"/>
      <c r="H180" s="212"/>
      <c r="I180" s="212"/>
      <c r="J180" s="212"/>
      <c r="K180" s="212"/>
      <c r="L180" s="212"/>
    </row>
    <row r="181" spans="1:12" ht="14.25" customHeight="1" x14ac:dyDescent="0.2">
      <c r="A181" t="str">
        <f>'Labor Rates_Cost Proposal'!A181</f>
        <v>Y</v>
      </c>
      <c r="B181" s="281" t="str">
        <f>'Labor Rates_Cost Proposal'!B181</f>
        <v>2.4.A - Roadway/Interchange Costs</v>
      </c>
      <c r="C181" s="281"/>
      <c r="L181" s="29"/>
    </row>
    <row r="182" spans="1:12" ht="14.25" x14ac:dyDescent="0.2">
      <c r="A182" t="str">
        <f>'Labor Rates_Cost Proposal'!A182</f>
        <v>Y</v>
      </c>
      <c r="B182" s="281" t="str">
        <f>'Labor Rates_Cost Proposal'!B182</f>
        <v>2.4.B - Right of Way Costs</v>
      </c>
      <c r="C182" s="281"/>
      <c r="L182" s="29"/>
    </row>
    <row r="183" spans="1:12" ht="15" customHeight="1" thickBot="1" x14ac:dyDescent="0.25">
      <c r="A183" t="str">
        <f>'Labor Rates_Cost Proposal'!A183</f>
        <v>Y</v>
      </c>
      <c r="B183" s="286" t="str">
        <f>'Labor Rates_Cost Proposal'!B183</f>
        <v>2.4.C - Utility</v>
      </c>
      <c r="C183" s="286"/>
      <c r="L183" s="253"/>
    </row>
    <row r="184" spans="1:12" ht="15" x14ac:dyDescent="0.2">
      <c r="A184" t="str">
        <f>'Labor Rates_Cost Proposal'!A184</f>
        <v>Y</v>
      </c>
      <c r="B184" s="287" t="str">
        <f>'Labor Rates_Cost Proposal'!B184</f>
        <v>TOTAL 2.4 - Prepare Cost Estimates</v>
      </c>
      <c r="C184" s="287"/>
      <c r="D184" s="218"/>
      <c r="E184" s="218"/>
      <c r="F184" s="218"/>
      <c r="G184" s="218"/>
      <c r="H184" s="218"/>
      <c r="I184" s="218"/>
      <c r="J184" s="218"/>
      <c r="K184" s="218"/>
      <c r="L184" s="218"/>
    </row>
    <row r="185" spans="1:12" ht="15" customHeight="1" x14ac:dyDescent="0.2">
      <c r="A185" t="str">
        <f>'Labor Rates_Cost Proposal'!A185</f>
        <v>Y</v>
      </c>
      <c r="B185" s="288"/>
      <c r="C185" s="288"/>
      <c r="L185" s="29"/>
    </row>
    <row r="186" spans="1:12" ht="14.25" customHeight="1" x14ac:dyDescent="0.2">
      <c r="A186" t="str">
        <f>'Labor Rates_Cost Proposal'!A186</f>
        <v>Y</v>
      </c>
      <c r="B186" s="284" t="str">
        <f>'Labor Rates_Cost Proposal'!B186</f>
        <v>2.5 - AER Submittal and Other Studies</v>
      </c>
      <c r="C186" s="284"/>
      <c r="D186" s="212"/>
      <c r="E186" s="212"/>
      <c r="F186" s="212"/>
      <c r="G186" s="212"/>
      <c r="H186" s="212"/>
      <c r="I186" s="212"/>
      <c r="J186" s="212"/>
      <c r="K186" s="212"/>
      <c r="L186" s="212"/>
    </row>
    <row r="187" spans="1:12" ht="14.25" x14ac:dyDescent="0.2">
      <c r="A187" t="str">
        <f>'Labor Rates_Cost Proposal'!A187</f>
        <v>Y</v>
      </c>
      <c r="B187" s="281" t="str">
        <f>'Labor Rates_Cost Proposal'!B187</f>
        <v>2.5.A - Prepare Alternative Evaluation Report</v>
      </c>
      <c r="C187" s="281"/>
      <c r="L187" s="29"/>
    </row>
    <row r="188" spans="1:12" ht="14.25" customHeight="1" x14ac:dyDescent="0.2">
      <c r="A188" t="str">
        <f>'Labor Rates_Cost Proposal'!A188</f>
        <v>n</v>
      </c>
      <c r="B188" s="281" t="str">
        <f>'Labor Rates_Cost Proposal'!B188</f>
        <v>2.5.B - Not Used</v>
      </c>
      <c r="C188" s="281"/>
      <c r="L188" s="29"/>
    </row>
    <row r="189" spans="1:12" ht="14.25" x14ac:dyDescent="0.2">
      <c r="A189" t="str">
        <f>'Labor Rates_Cost Proposal'!A189</f>
        <v>n</v>
      </c>
      <c r="B189" s="281" t="str">
        <f>'Labor Rates_Cost Proposal'!B189</f>
        <v>2.5.C - Prepare Access Point Request (IMS/IJS or IOS)</v>
      </c>
      <c r="C189" s="281"/>
      <c r="L189" s="29"/>
    </row>
    <row r="190" spans="1:12" ht="14.25" customHeight="1" x14ac:dyDescent="0.2">
      <c r="A190" t="str">
        <f>'Labor Rates_Cost Proposal'!A190</f>
        <v>Y</v>
      </c>
      <c r="B190" s="283" t="str">
        <f>'Labor Rates_Cost Proposal'!B190</f>
        <v>2.5.D - Structures</v>
      </c>
      <c r="C190" s="283"/>
      <c r="D190" s="217"/>
      <c r="E190" s="217"/>
      <c r="F190" s="217"/>
      <c r="G190" s="217"/>
      <c r="H190" s="217"/>
      <c r="I190" s="217"/>
      <c r="J190" s="217"/>
      <c r="K190" s="217"/>
      <c r="L190" s="217"/>
    </row>
    <row r="191" spans="1:12" ht="14.25" x14ac:dyDescent="0.2">
      <c r="A191" t="str">
        <f>'Labor Rates_Cost Proposal'!A191</f>
        <v>Y</v>
      </c>
      <c r="B191" s="280" t="str">
        <f>'Labor Rates_Cost Proposal'!B191</f>
        <v>2.5.D.A - Bridge Structure Type Study (break out  each bridge separately)</v>
      </c>
      <c r="C191" s="280"/>
      <c r="L191" s="253"/>
    </row>
    <row r="192" spans="1:12" ht="14.25" customHeight="1" x14ac:dyDescent="0.2">
      <c r="A192" t="str">
        <f>'Labor Rates_Cost Proposal'!A192</f>
        <v>n</v>
      </c>
      <c r="B192" s="280" t="str">
        <f>'Labor Rates_Cost Proposal'!B192</f>
        <v>2.5.D.B – Perform Bridge Hydrology Analysis</v>
      </c>
      <c r="C192" s="280"/>
      <c r="L192" s="29"/>
    </row>
    <row r="193" spans="1:12" ht="14.25" customHeight="1" x14ac:dyDescent="0.2">
      <c r="A193" t="str">
        <f>'Labor Rates_Cost Proposal'!A193</f>
        <v>n</v>
      </c>
      <c r="B193" s="280" t="str">
        <f>'Labor Rates_Cost Proposal'!B193</f>
        <v>2.5.D.C – Perform bridge hydraulic study and scour analysis</v>
      </c>
      <c r="C193" s="280"/>
      <c r="L193" s="29"/>
    </row>
    <row r="194" spans="1:12" ht="14.25" x14ac:dyDescent="0.2">
      <c r="A194" t="str">
        <f>'Labor Rates_Cost Proposal'!A194</f>
        <v>n</v>
      </c>
      <c r="B194" s="280" t="str">
        <f>'Labor Rates_Cost Proposal'!B194</f>
        <v>2.5.D.C.1 – Perform bridge hydraulic study and scour analysis for alternative structure types</v>
      </c>
      <c r="C194" s="280"/>
      <c r="L194" s="29"/>
    </row>
    <row r="195" spans="1:12" ht="15" customHeight="1" thickBot="1" x14ac:dyDescent="0.25">
      <c r="A195" t="str">
        <f>'Labor Rates_Cost Proposal'!A195</f>
        <v>Y</v>
      </c>
      <c r="B195" s="286" t="str">
        <f>'Labor Rates_Cost Proposal'!B195</f>
        <v>2.5.E - Retaining wall justification</v>
      </c>
      <c r="C195" s="286"/>
      <c r="L195" s="29"/>
    </row>
    <row r="196" spans="1:12" ht="15" x14ac:dyDescent="0.2">
      <c r="A196" t="str">
        <f>'Labor Rates_Cost Proposal'!A196</f>
        <v>Y</v>
      </c>
      <c r="B196" s="287" t="str">
        <f>'Labor Rates_Cost Proposal'!B196</f>
        <v>TOTAL 2.5 - AER Submittal and Other Studies</v>
      </c>
      <c r="C196" s="287"/>
      <c r="D196" s="218"/>
      <c r="E196" s="218"/>
      <c r="F196" s="218"/>
      <c r="G196" s="218"/>
      <c r="H196" s="218"/>
      <c r="I196" s="218"/>
      <c r="J196" s="218"/>
      <c r="K196" s="218"/>
      <c r="L196" s="218"/>
    </row>
    <row r="197" spans="1:12" ht="15" customHeight="1" x14ac:dyDescent="0.2">
      <c r="A197" t="str">
        <f>'Labor Rates_Cost Proposal'!A197</f>
        <v>Y</v>
      </c>
      <c r="B197" s="288"/>
      <c r="C197" s="288"/>
      <c r="L197" s="29"/>
    </row>
    <row r="198" spans="1:12" ht="15" customHeight="1" x14ac:dyDescent="0.2">
      <c r="A198" t="str">
        <f>'Labor Rates_Cost Proposal'!A198</f>
        <v>Y</v>
      </c>
      <c r="B198" s="284" t="str">
        <f>'Labor Rates_Cost Proposal'!B198</f>
        <v>2.6 - Public Involvement/Coordination</v>
      </c>
      <c r="C198" s="284"/>
      <c r="D198" s="212"/>
      <c r="E198" s="212"/>
      <c r="F198" s="284"/>
      <c r="G198" s="284"/>
      <c r="H198" s="284"/>
      <c r="I198" s="284"/>
      <c r="J198" s="284"/>
      <c r="K198" s="284"/>
      <c r="L198" s="251"/>
    </row>
    <row r="199" spans="1:12" ht="15" customHeight="1" thickBot="1" x14ac:dyDescent="0.25">
      <c r="A199" t="str">
        <f>'Labor Rates_Cost Proposal'!A199</f>
        <v>Y</v>
      </c>
      <c r="B199" s="286" t="str">
        <f>'Labor Rates_Cost Proposal'!B199</f>
        <v>2.6.A - Public Involvement / Coordination</v>
      </c>
      <c r="C199" s="286"/>
      <c r="L199" s="29"/>
    </row>
    <row r="200" spans="1:12" ht="15" x14ac:dyDescent="0.2">
      <c r="A200" t="str">
        <f>'Labor Rates_Cost Proposal'!A200</f>
        <v>Y</v>
      </c>
      <c r="B200" s="287" t="str">
        <f>'Labor Rates_Cost Proposal'!B200</f>
        <v>TOTAL 2.6 - Public Involvement/Coordination</v>
      </c>
      <c r="C200" s="287"/>
      <c r="D200" s="218"/>
      <c r="E200" s="218"/>
      <c r="F200" s="218"/>
      <c r="G200" s="218"/>
      <c r="H200" s="218"/>
      <c r="I200" s="218"/>
      <c r="J200" s="218"/>
      <c r="K200" s="218"/>
      <c r="L200" s="218"/>
    </row>
    <row r="201" spans="1:12" ht="15" customHeight="1" x14ac:dyDescent="0.2">
      <c r="A201" t="str">
        <f>'Labor Rates_Cost Proposal'!A201</f>
        <v>Y</v>
      </c>
      <c r="B201" s="288"/>
      <c r="C201" s="288"/>
      <c r="L201" s="29"/>
    </row>
    <row r="202" spans="1:12" ht="15" x14ac:dyDescent="0.2">
      <c r="A202" t="str">
        <f>'Labor Rates_Cost Proposal'!A202</f>
        <v>n</v>
      </c>
      <c r="B202" s="284" t="str">
        <f>'Labor Rates_Cost Proposal'!B202</f>
        <v>2.7 - Stage 1 Design</v>
      </c>
      <c r="C202" s="284"/>
      <c r="D202" s="212"/>
      <c r="E202" s="212"/>
      <c r="F202" s="212"/>
      <c r="G202" s="212"/>
      <c r="H202" s="212"/>
      <c r="I202" s="212"/>
      <c r="J202" s="212"/>
      <c r="K202" s="212"/>
      <c r="L202" s="212"/>
    </row>
    <row r="203" spans="1:12" ht="14.25" customHeight="1" x14ac:dyDescent="0.2">
      <c r="A203" t="str">
        <f>'Labor Rates_Cost Proposal'!A203</f>
        <v>n</v>
      </c>
      <c r="B203" s="283" t="str">
        <f>'Labor Rates_Cost Proposal'!B203</f>
        <v>2.7.A - Roadway</v>
      </c>
      <c r="C203" s="283"/>
      <c r="D203" s="217"/>
      <c r="E203" s="217"/>
      <c r="F203" s="217"/>
      <c r="G203" s="217"/>
      <c r="H203" s="217"/>
      <c r="I203" s="217"/>
      <c r="J203" s="217"/>
      <c r="K203" s="217"/>
      <c r="L203" s="217"/>
    </row>
    <row r="204" spans="1:12" ht="14.25" customHeight="1" x14ac:dyDescent="0.2">
      <c r="A204" t="str">
        <f>'Labor Rates_Cost Proposal'!A204</f>
        <v>n</v>
      </c>
      <c r="B204" s="280" t="str">
        <f>'Labor Rates_Cost Proposal'!B204</f>
        <v>2.7.A.A - Title Sheet</v>
      </c>
      <c r="C204" s="280"/>
      <c r="L204" s="29"/>
    </row>
    <row r="205" spans="1:12" ht="14.25" customHeight="1" x14ac:dyDescent="0.2">
      <c r="A205" t="str">
        <f>'Labor Rates_Cost Proposal'!A205</f>
        <v>n</v>
      </c>
      <c r="B205" s="280" t="str">
        <f>'Labor Rates_Cost Proposal'!B205</f>
        <v>2.7.A.B - Schematic Plan</v>
      </c>
      <c r="C205" s="280"/>
      <c r="L205" s="29"/>
    </row>
    <row r="206" spans="1:12" ht="14.25" customHeight="1" x14ac:dyDescent="0.2">
      <c r="A206" t="str">
        <f>'Labor Rates_Cost Proposal'!A206</f>
        <v>n</v>
      </c>
      <c r="B206" s="280" t="str">
        <f>'Labor Rates_Cost Proposal'!B206</f>
        <v>2.7.A.C - Roundabout Geometric Layout</v>
      </c>
      <c r="C206" s="280"/>
      <c r="L206" s="29"/>
    </row>
    <row r="207" spans="1:12" ht="14.25" customHeight="1" x14ac:dyDescent="0.2">
      <c r="A207" t="str">
        <f>'Labor Rates_Cost Proposal'!A207</f>
        <v>n</v>
      </c>
      <c r="B207" s="280" t="str">
        <f>'Labor Rates_Cost Proposal'!B207</f>
        <v>2.7.A.D - General Notes</v>
      </c>
      <c r="C207" s="280"/>
      <c r="L207" s="29"/>
    </row>
    <row r="208" spans="1:12" ht="14.25" customHeight="1" x14ac:dyDescent="0.2">
      <c r="A208" t="str">
        <f>'Labor Rates_Cost Proposal'!A208</f>
        <v>n</v>
      </c>
      <c r="B208" s="280" t="str">
        <f>'Labor Rates_Cost Proposal'!B208</f>
        <v>2.7.A.E - Typical Sections</v>
      </c>
      <c r="C208" s="280"/>
      <c r="L208" s="29"/>
    </row>
    <row r="209" spans="1:12" ht="14.25" customHeight="1" x14ac:dyDescent="0.2">
      <c r="A209" t="str">
        <f>'Labor Rates_Cost Proposal'!A209</f>
        <v>n</v>
      </c>
      <c r="B209" s="280" t="str">
        <f>'Labor Rates_Cost Proposal'!B209</f>
        <v>2.7.A.F - Cross Sections</v>
      </c>
      <c r="C209" s="280"/>
      <c r="L209" s="29"/>
    </row>
    <row r="210" spans="1:12" ht="14.25" customHeight="1" x14ac:dyDescent="0.2">
      <c r="A210" t="str">
        <f>'Labor Rates_Cost Proposal'!A210</f>
        <v>n</v>
      </c>
      <c r="B210" s="280" t="str">
        <f>'Labor Rates_Cost Proposal'!B210</f>
        <v>2.7.A.G - Plan and Profile - Mainline</v>
      </c>
      <c r="C210" s="280"/>
      <c r="L210" s="29"/>
    </row>
    <row r="211" spans="1:12" ht="14.25" customHeight="1" x14ac:dyDescent="0.2">
      <c r="A211" t="str">
        <f>'Labor Rates_Cost Proposal'!A211</f>
        <v>n</v>
      </c>
      <c r="B211" s="280" t="str">
        <f>'Labor Rates_Cost Proposal'!B211</f>
        <v>2.7.A.H - Plan and Profile - Crossroads</v>
      </c>
      <c r="C211" s="280"/>
      <c r="L211" s="29"/>
    </row>
    <row r="212" spans="1:12" ht="14.25" customHeight="1" x14ac:dyDescent="0.2">
      <c r="A212" t="str">
        <f>'Labor Rates_Cost Proposal'!A212</f>
        <v>n</v>
      </c>
      <c r="B212" s="280" t="str">
        <f>'Labor Rates_Cost Proposal'!B212</f>
        <v>2.7.A.I - Plan and Profile - Ramps</v>
      </c>
      <c r="C212" s="280"/>
      <c r="L212" s="29"/>
    </row>
    <row r="213" spans="1:12" ht="14.25" customHeight="1" x14ac:dyDescent="0.2">
      <c r="A213" t="str">
        <f>'Labor Rates_Cost Proposal'!A213</f>
        <v>n</v>
      </c>
      <c r="B213" s="280" t="str">
        <f>'Labor Rates_Cost Proposal'!B213</f>
        <v>2.7.A.J - Superelevation Table</v>
      </c>
      <c r="C213" s="280"/>
      <c r="L213" s="29"/>
    </row>
    <row r="214" spans="1:12" ht="14.25" customHeight="1" x14ac:dyDescent="0.2">
      <c r="A214" t="str">
        <f>'Labor Rates_Cost Proposal'!A214</f>
        <v>n</v>
      </c>
      <c r="B214" s="280" t="str">
        <f>'Labor Rates_Cost Proposal'!B214</f>
        <v>2.7.A.K - Intersection Details</v>
      </c>
      <c r="C214" s="280"/>
      <c r="L214" s="29"/>
    </row>
    <row r="215" spans="1:12" ht="14.25" customHeight="1" x14ac:dyDescent="0.2">
      <c r="A215" t="str">
        <f>'Labor Rates_Cost Proposal'!A215</f>
        <v>n</v>
      </c>
      <c r="B215" s="280" t="str">
        <f>'Labor Rates_Cost Proposal'!B215</f>
        <v>2.7.A.L - Curb Ramp Details</v>
      </c>
      <c r="C215" s="280"/>
      <c r="L215" s="29"/>
    </row>
    <row r="216" spans="1:12" ht="14.25" customHeight="1" x14ac:dyDescent="0.2">
      <c r="A216" t="str">
        <f>'Labor Rates_Cost Proposal'!A216</f>
        <v>n</v>
      </c>
      <c r="B216" s="280" t="str">
        <f>'Labor Rates_Cost Proposal'!B216</f>
        <v>2.7.A.M - Update Interchange Geometrics &amp;  Details</v>
      </c>
      <c r="C216" s="280"/>
      <c r="L216" s="29"/>
    </row>
    <row r="217" spans="1:12" ht="14.25" customHeight="1" x14ac:dyDescent="0.2">
      <c r="A217" t="str">
        <f>'Labor Rates_Cost Proposal'!A217</f>
        <v>n</v>
      </c>
      <c r="B217" s="280" t="str">
        <f>'Labor Rates_Cost Proposal'!B217</f>
        <v>2.7.A.N - Driveway Details</v>
      </c>
      <c r="C217" s="280"/>
      <c r="L217" s="29"/>
    </row>
    <row r="218" spans="1:12" ht="14.25" customHeight="1" x14ac:dyDescent="0.2">
      <c r="A218" t="str">
        <f>'Labor Rates_Cost Proposal'!A218</f>
        <v>n</v>
      </c>
      <c r="B218" s="280" t="str">
        <f>'Labor Rates_Cost Proposal'!B218</f>
        <v>2.7.A.O - Design Exception Request</v>
      </c>
      <c r="C218" s="280"/>
      <c r="L218" s="29"/>
    </row>
    <row r="219" spans="1:12" ht="14.25" customHeight="1" x14ac:dyDescent="0.2">
      <c r="A219" t="str">
        <f>'Labor Rates_Cost Proposal'!A219</f>
        <v>n</v>
      </c>
      <c r="B219" s="280" t="str">
        <f>'Labor Rates_Cost Proposal'!B219</f>
        <v>2.7.A.P -Traffic Control</v>
      </c>
      <c r="C219" s="280"/>
      <c r="L219" s="29"/>
    </row>
    <row r="220" spans="1:12" ht="14.25" customHeight="1" x14ac:dyDescent="0.2">
      <c r="A220" t="str">
        <f>'Labor Rates_Cost Proposal'!A220</f>
        <v>n</v>
      </c>
      <c r="B220" s="280" t="str">
        <f>'Labor Rates_Cost Proposal'!B220</f>
        <v xml:space="preserve">2.7.A.Q – Limited Access Fencing Plan </v>
      </c>
      <c r="C220" s="280"/>
      <c r="L220" s="29"/>
    </row>
    <row r="221" spans="1:12" ht="14.25" x14ac:dyDescent="0.2">
      <c r="A221" t="str">
        <f>'Labor Rates_Cost Proposal'!A221</f>
        <v>n</v>
      </c>
      <c r="B221" s="280" t="str">
        <f>'Labor Rates_Cost Proposal'!B221</f>
        <v xml:space="preserve">2.7.A.R – ITS (Traffic Surveillance) </v>
      </c>
      <c r="C221" s="280"/>
      <c r="L221" s="29"/>
    </row>
    <row r="222" spans="1:12" ht="14.25" customHeight="1" x14ac:dyDescent="0.2">
      <c r="A222" t="str">
        <f>'Labor Rates_Cost Proposal'!A222</f>
        <v>n</v>
      </c>
      <c r="B222" s="283" t="str">
        <f>'Labor Rates_Cost Proposal'!B222</f>
        <v>2.7.B - Drainage</v>
      </c>
      <c r="C222" s="283"/>
      <c r="D222" s="217"/>
      <c r="E222" s="217"/>
      <c r="F222" s="217"/>
      <c r="G222" s="217"/>
      <c r="H222" s="217"/>
      <c r="I222" s="217"/>
      <c r="J222" s="217"/>
      <c r="K222" s="217"/>
      <c r="L222" s="217"/>
    </row>
    <row r="223" spans="1:12" ht="14.25" customHeight="1" x14ac:dyDescent="0.2">
      <c r="A223" t="str">
        <f>'Labor Rates_Cost Proposal'!A223</f>
        <v>n</v>
      </c>
      <c r="B223" s="280" t="str">
        <f>'Labor Rates_Cost Proposal'!B223</f>
        <v>2.7.B.A - Storm Sewer Profiles</v>
      </c>
      <c r="C223" s="280"/>
      <c r="L223" s="29"/>
    </row>
    <row r="224" spans="1:12" ht="14.25" customHeight="1" x14ac:dyDescent="0.2">
      <c r="A224" t="str">
        <f>'Labor Rates_Cost Proposal'!A224</f>
        <v>n</v>
      </c>
      <c r="B224" s="280" t="str">
        <f>'Labor Rates_Cost Proposal'!B224</f>
        <v>2.7.B.B - Culvert Detail Sheet</v>
      </c>
      <c r="C224" s="280"/>
      <c r="L224" s="29"/>
    </row>
    <row r="225" spans="1:12" ht="14.25" customHeight="1" x14ac:dyDescent="0.2">
      <c r="A225" t="str">
        <f>'Labor Rates_Cost Proposal'!A225</f>
        <v>n</v>
      </c>
      <c r="B225" s="280" t="str">
        <f>'Labor Rates_Cost Proposal'!B225</f>
        <v>2.7.B.C - Channel Relocation Details &amp; Section  Sheets</v>
      </c>
      <c r="C225" s="280"/>
      <c r="L225" s="29"/>
    </row>
    <row r="226" spans="1:12" ht="14.25" customHeight="1" x14ac:dyDescent="0.2">
      <c r="A226" t="str">
        <f>'Labor Rates_Cost Proposal'!A226</f>
        <v>n</v>
      </c>
      <c r="B226" s="280" t="str">
        <f>'Labor Rates_Cost Proposal'!B226</f>
        <v>2.7.B.D - Drainage Calculations</v>
      </c>
      <c r="C226" s="280"/>
      <c r="L226" s="29"/>
    </row>
    <row r="227" spans="1:12" ht="14.25" customHeight="1" x14ac:dyDescent="0.2">
      <c r="A227" t="str">
        <f>'Labor Rates_Cost Proposal'!A227</f>
        <v>n</v>
      </c>
      <c r="B227" s="280" t="str">
        <f>'Labor Rates_Cost Proposal'!B227</f>
        <v>2.7.B.D.1 - Culvert</v>
      </c>
      <c r="C227" s="280"/>
      <c r="L227" s="29"/>
    </row>
    <row r="228" spans="1:12" ht="14.25" customHeight="1" x14ac:dyDescent="0.2">
      <c r="A228" t="str">
        <f>'Labor Rates_Cost Proposal'!A228</f>
        <v>n</v>
      </c>
      <c r="B228" s="280" t="str">
        <f>'Labor Rates_Cost Proposal'!B228</f>
        <v>2.7.B.D.2 - Ditches</v>
      </c>
      <c r="C228" s="280"/>
      <c r="L228" s="29"/>
    </row>
    <row r="229" spans="1:12" ht="14.25" customHeight="1" x14ac:dyDescent="0.2">
      <c r="A229" t="str">
        <f>'Labor Rates_Cost Proposal'!A229</f>
        <v>n</v>
      </c>
      <c r="B229" s="280" t="str">
        <f>'Labor Rates_Cost Proposal'!B229</f>
        <v>2.7.B.D.3 - Storm Sewer</v>
      </c>
      <c r="C229" s="280"/>
      <c r="L229" s="29"/>
    </row>
    <row r="230" spans="1:12" ht="14.25" x14ac:dyDescent="0.2">
      <c r="A230" t="str">
        <f>'Labor Rates_Cost Proposal'!A230</f>
        <v>n</v>
      </c>
      <c r="B230" s="280" t="str">
        <f>'Labor Rates_Cost Proposal'!B230</f>
        <v>2.7.B.E - BMP Design</v>
      </c>
      <c r="C230" s="280"/>
      <c r="L230" s="29"/>
    </row>
    <row r="231" spans="1:12" ht="14.25" customHeight="1" x14ac:dyDescent="0.2">
      <c r="A231" t="str">
        <f>'Labor Rates_Cost Proposal'!A231</f>
        <v>n</v>
      </c>
      <c r="B231" s="283" t="str">
        <f>'Labor Rates_Cost Proposal'!B231</f>
        <v>2.7.C - Utilities</v>
      </c>
      <c r="C231" s="283"/>
      <c r="D231" s="217"/>
      <c r="E231" s="217"/>
      <c r="F231" s="217"/>
      <c r="G231" s="217"/>
      <c r="H231" s="217"/>
      <c r="I231" s="217"/>
      <c r="J231" s="217"/>
      <c r="K231" s="217"/>
      <c r="L231" s="217"/>
    </row>
    <row r="232" spans="1:12" ht="14.25" customHeight="1" x14ac:dyDescent="0.2">
      <c r="A232" t="str">
        <f>'Labor Rates_Cost Proposal'!A232</f>
        <v>n</v>
      </c>
      <c r="B232" s="280" t="str">
        <f>'Labor Rates_Cost Proposal'!B232</f>
        <v>2.7.C.A - Utility Coordination and Documentation</v>
      </c>
      <c r="C232" s="280"/>
      <c r="L232" s="29"/>
    </row>
    <row r="233" spans="1:12" ht="14.25" customHeight="1" x14ac:dyDescent="0.2">
      <c r="A233" t="str">
        <f>'Labor Rates_Cost Proposal'!A233</f>
        <v>n</v>
      </c>
      <c r="B233" s="280" t="str">
        <f>'Labor Rates_Cost Proposal'!B233</f>
        <v>2.7.C.B - Description or proposed water and/or  sewer work</v>
      </c>
      <c r="C233" s="280"/>
      <c r="L233" s="29"/>
    </row>
    <row r="234" spans="1:12" ht="14.25" customHeight="1" x14ac:dyDescent="0.2">
      <c r="A234" t="str">
        <f>'Labor Rates_Cost Proposal'!A234</f>
        <v>n</v>
      </c>
      <c r="B234" s="280" t="str">
        <f>'Labor Rates_Cost Proposal'!B234</f>
        <v>2.7.C.C - Subsurface Utility Engineering (SUE)</v>
      </c>
      <c r="C234" s="280"/>
      <c r="L234" s="29"/>
    </row>
    <row r="235" spans="1:12" ht="14.25" customHeight="1" x14ac:dyDescent="0.2">
      <c r="A235" t="str">
        <f>'Labor Rates_Cost Proposal'!A235</f>
        <v>n</v>
      </c>
      <c r="B235" s="280" t="str">
        <f>'Labor Rates_Cost Proposal'!B235</f>
        <v>2.7.C.D - Add Utilities to Plan/Profile Sheets</v>
      </c>
      <c r="C235" s="280"/>
      <c r="L235" s="29"/>
    </row>
    <row r="236" spans="1:12" ht="14.25" customHeight="1" x14ac:dyDescent="0.2">
      <c r="A236" t="str">
        <f>'Labor Rates_Cost Proposal'!A236</f>
        <v>y</v>
      </c>
      <c r="B236" s="283" t="str">
        <f>'Labor Rates_Cost Proposal'!B236</f>
        <v>2.7.D - Geotechnical Services</v>
      </c>
      <c r="C236" s="283"/>
      <c r="D236" s="217"/>
      <c r="E236" s="217"/>
      <c r="F236" s="217"/>
      <c r="G236" s="217"/>
      <c r="H236" s="217"/>
      <c r="I236" s="217"/>
      <c r="J236" s="217"/>
      <c r="K236" s="217"/>
      <c r="L236" s="217"/>
    </row>
    <row r="237" spans="1:12" ht="14.25" customHeight="1" x14ac:dyDescent="0.2">
      <c r="A237" t="str">
        <f>'Labor Rates_Cost Proposal'!A237</f>
        <v>y</v>
      </c>
      <c r="B237" s="280" t="str">
        <f>'Labor Rates_Cost Proposal'!B237</f>
        <v>2.7.D.A - Geotechnical Services and Report</v>
      </c>
      <c r="C237" s="280"/>
      <c r="L237" s="253"/>
    </row>
    <row r="238" spans="1:12" ht="14.25" customHeight="1" x14ac:dyDescent="0.2">
      <c r="A238" t="str">
        <f>'Labor Rates_Cost Proposal'!A238</f>
        <v>n</v>
      </c>
      <c r="B238" s="281" t="str">
        <f>'Labor Rates_Cost Proposal'!B238</f>
        <v>2.7.E - Retaining Wall Plans</v>
      </c>
      <c r="C238" s="281"/>
      <c r="L238" s="29"/>
    </row>
    <row r="239" spans="1:12" ht="14.25" customHeight="1" x14ac:dyDescent="0.2">
      <c r="A239" t="str">
        <f>'Labor Rates_Cost Proposal'!A239</f>
        <v>n</v>
      </c>
      <c r="B239" s="283" t="str">
        <f>'Labor Rates_Cost Proposal'!B239</f>
        <v>2.7.F - Structures - Design Report</v>
      </c>
      <c r="C239" s="283"/>
      <c r="D239" s="217"/>
      <c r="E239" s="217"/>
      <c r="F239" s="217"/>
      <c r="G239" s="217"/>
      <c r="H239" s="217"/>
      <c r="I239" s="217"/>
      <c r="J239" s="217"/>
      <c r="K239" s="217"/>
      <c r="L239" s="217"/>
    </row>
    <row r="240" spans="1:12" ht="14.25" customHeight="1" x14ac:dyDescent="0.2">
      <c r="A240" t="str">
        <f>'Labor Rates_Cost Proposal'!A240</f>
        <v>n</v>
      </c>
      <c r="B240" s="280" t="str">
        <f>'Labor Rates_Cost Proposal'!B240</f>
        <v>2.7.F.A - Bridge Design Report</v>
      </c>
      <c r="C240" s="280"/>
      <c r="L240" s="29"/>
    </row>
    <row r="241" spans="1:12" ht="14.25" customHeight="1" x14ac:dyDescent="0.2">
      <c r="A241" t="str">
        <f>'Labor Rates_Cost Proposal'!A241</f>
        <v>n</v>
      </c>
      <c r="B241" s="280" t="str">
        <f>'Labor Rates_Cost Proposal'!B241</f>
        <v>2.7.F.B - Final Structure Site Plan</v>
      </c>
      <c r="C241" s="280"/>
      <c r="L241" s="29"/>
    </row>
    <row r="242" spans="1:12" ht="14.25" customHeight="1" x14ac:dyDescent="0.2">
      <c r="A242" t="str">
        <f>'Labor Rates_Cost Proposal'!A242</f>
        <v>n</v>
      </c>
      <c r="B242" s="280" t="str">
        <f>'Labor Rates_Cost Proposal'!B242</f>
        <v>2.7.F.C - Supplemental Site Plan for Railroad  Crossing</v>
      </c>
      <c r="C242" s="280"/>
      <c r="L242" s="29"/>
    </row>
    <row r="243" spans="1:12" ht="14.25" customHeight="1" x14ac:dyDescent="0.2">
      <c r="A243" t="str">
        <f>'Labor Rates_Cost Proposal'!A243</f>
        <v>n</v>
      </c>
      <c r="B243" s="283" t="str">
        <f>'Labor Rates_Cost Proposal'!B243</f>
        <v>2.7.G - Miscellaneous</v>
      </c>
      <c r="C243" s="283"/>
      <c r="D243" s="217"/>
      <c r="E243" s="217"/>
      <c r="F243" s="217"/>
      <c r="G243" s="217"/>
      <c r="H243" s="217"/>
      <c r="I243" s="217"/>
      <c r="J243" s="217"/>
      <c r="K243" s="217"/>
      <c r="L243" s="217"/>
    </row>
    <row r="244" spans="1:12" ht="14.25" customHeight="1" x14ac:dyDescent="0.2">
      <c r="A244" t="str">
        <f>'Labor Rates_Cost Proposal'!A244</f>
        <v>n</v>
      </c>
      <c r="B244" s="280" t="str">
        <f>'Labor Rates_Cost Proposal'!B244</f>
        <v>2.7.G.A - Perform Airway/Highway clearance  analysis</v>
      </c>
      <c r="C244" s="280"/>
      <c r="L244" s="29"/>
    </row>
    <row r="245" spans="1:12" ht="14.25" customHeight="1" x14ac:dyDescent="0.2">
      <c r="A245" t="str">
        <f>'Labor Rates_Cost Proposal'!A245</f>
        <v>n</v>
      </c>
      <c r="B245" s="280" t="str">
        <f>'Labor Rates_Cost Proposal'!B245</f>
        <v>2.7.G.B - Service Road Justification</v>
      </c>
      <c r="C245" s="280"/>
      <c r="L245" s="29"/>
    </row>
    <row r="246" spans="1:12" ht="30" customHeight="1" x14ac:dyDescent="0.2">
      <c r="A246" t="str">
        <f>'Labor Rates_Cost Proposal'!A246</f>
        <v>n</v>
      </c>
      <c r="B246" s="280" t="str">
        <f>'Labor Rates_Cost Proposal'!B246</f>
        <v>2.7.G.C - Finalize Pavement Build up and subsurface drainage requirements</v>
      </c>
      <c r="C246" s="280"/>
      <c r="L246" s="29"/>
    </row>
    <row r="247" spans="1:12" ht="14.25" customHeight="1" x14ac:dyDescent="0.2">
      <c r="A247" t="str">
        <f>'Labor Rates_Cost Proposal'!A247</f>
        <v>n</v>
      </c>
      <c r="B247" s="280" t="str">
        <f>'Labor Rates_Cost Proposal'!B247</f>
        <v>2.7.G.D - Prepare Pedestrian Overpass  Justification</v>
      </c>
      <c r="C247" s="280"/>
      <c r="L247" s="29"/>
    </row>
    <row r="248" spans="1:12" ht="14.25" customHeight="1" x14ac:dyDescent="0.2">
      <c r="A248" t="str">
        <f>'Labor Rates_Cost Proposal'!A248</f>
        <v>n</v>
      </c>
      <c r="B248" s="280" t="str">
        <f>'Labor Rates_Cost Proposal'!B248</f>
        <v>2.7.G.E - RR Coordination</v>
      </c>
      <c r="C248" s="280"/>
      <c r="L248" s="29"/>
    </row>
    <row r="249" spans="1:12" ht="14.25" customHeight="1" x14ac:dyDescent="0.2">
      <c r="A249" t="str">
        <f>'Labor Rates_Cost Proposal'!A249</f>
        <v>n</v>
      </c>
      <c r="B249" s="280" t="str">
        <f>'Labor Rates_Cost Proposal'!B249</f>
        <v>2.7.G.F - ITS - Systems Engineering Analysis</v>
      </c>
      <c r="C249" s="280"/>
      <c r="L249" s="29"/>
    </row>
    <row r="250" spans="1:12" ht="14.25" customHeight="1" x14ac:dyDescent="0.2">
      <c r="A250" t="str">
        <f>'Labor Rates_Cost Proposal'!A250</f>
        <v>n</v>
      </c>
      <c r="B250" s="283" t="str">
        <f>'Labor Rates_Cost Proposal'!B250</f>
        <v>2.7.H - Prepare C2 Cost Estimates and Update  Milestones</v>
      </c>
      <c r="C250" s="283"/>
      <c r="D250" s="217"/>
      <c r="E250" s="217"/>
      <c r="F250" s="217"/>
      <c r="G250" s="217"/>
      <c r="H250" s="217"/>
      <c r="I250" s="217"/>
      <c r="J250" s="217"/>
      <c r="K250" s="217"/>
      <c r="L250" s="217"/>
    </row>
    <row r="251" spans="1:12" ht="14.25" customHeight="1" x14ac:dyDescent="0.2">
      <c r="A251" t="str">
        <f>'Labor Rates_Cost Proposal'!A251</f>
        <v>n</v>
      </c>
      <c r="B251" s="280" t="str">
        <f>'Labor Rates_Cost Proposal'!B251</f>
        <v>2.7.H.A - Roadway/Interchange Costs</v>
      </c>
      <c r="C251" s="280"/>
      <c r="L251" s="29"/>
    </row>
    <row r="252" spans="1:12" ht="14.25" customHeight="1" x14ac:dyDescent="0.2">
      <c r="A252" t="str">
        <f>'Labor Rates_Cost Proposal'!A252</f>
        <v>n</v>
      </c>
      <c r="B252" s="280" t="str">
        <f>'Labor Rates_Cost Proposal'!B252</f>
        <v>2.7.H.B - Right of Way</v>
      </c>
      <c r="C252" s="280"/>
      <c r="L252" s="29"/>
    </row>
    <row r="253" spans="1:12" ht="14.25" customHeight="1" x14ac:dyDescent="0.2">
      <c r="A253" t="str">
        <f>'Labor Rates_Cost Proposal'!A253</f>
        <v>n</v>
      </c>
      <c r="B253" s="280" t="str">
        <f>'Labor Rates_Cost Proposal'!B253</f>
        <v>2.7.H.C - Utility Costs</v>
      </c>
      <c r="C253" s="280"/>
      <c r="L253" s="29"/>
    </row>
    <row r="254" spans="1:12" ht="14.25" customHeight="1" x14ac:dyDescent="0.2">
      <c r="A254" t="str">
        <f>'Labor Rates_Cost Proposal'!A254</f>
        <v>n</v>
      </c>
      <c r="B254" s="281" t="str">
        <f>'Labor Rates_Cost Proposal'!B254</f>
        <v>2.7.I - Lighting Plans</v>
      </c>
      <c r="C254" s="281"/>
      <c r="L254" s="29"/>
    </row>
    <row r="255" spans="1:12" ht="14.25" customHeight="1" x14ac:dyDescent="0.2">
      <c r="A255" t="str">
        <f>'Labor Rates_Cost Proposal'!A255</f>
        <v>n</v>
      </c>
      <c r="B255" s="283" t="str">
        <f>'Labor Rates_Cost Proposal'!B255</f>
        <v>2.7.J - Maintenance of Traffic</v>
      </c>
      <c r="C255" s="283"/>
      <c r="D255" s="217"/>
      <c r="E255" s="217"/>
      <c r="F255" s="217"/>
      <c r="G255" s="217"/>
      <c r="H255" s="217"/>
      <c r="I255" s="217"/>
      <c r="J255" s="217"/>
      <c r="K255" s="217"/>
      <c r="L255" s="217"/>
    </row>
    <row r="256" spans="1:12" ht="14.25" customHeight="1" x14ac:dyDescent="0.2">
      <c r="A256" t="str">
        <f>'Labor Rates_Cost Proposal'!A256</f>
        <v>n</v>
      </c>
      <c r="B256" s="280" t="str">
        <f>'Labor Rates_Cost Proposal'!B256</f>
        <v>2.7.J.A - Detour Plan</v>
      </c>
      <c r="C256" s="280"/>
      <c r="L256" s="29"/>
    </row>
    <row r="257" spans="1:12" ht="14.25" customHeight="1" x14ac:dyDescent="0.2">
      <c r="A257" t="str">
        <f>'Labor Rates_Cost Proposal'!A257</f>
        <v>n</v>
      </c>
      <c r="B257" s="280" t="str">
        <f>'Labor Rates_Cost Proposal'!B257</f>
        <v>2.7.J.B- Pedestrian/Bike Lane Detour</v>
      </c>
      <c r="C257" s="280"/>
      <c r="L257" s="29"/>
    </row>
    <row r="258" spans="1:12" ht="14.25" customHeight="1" x14ac:dyDescent="0.2">
      <c r="A258" t="str">
        <f>'Labor Rates_Cost Proposal'!A258</f>
        <v>n</v>
      </c>
      <c r="B258" s="279" t="str">
        <f>'Labor Rates_Cost Proposal'!B258</f>
        <v>2.7.J.B.1 - Pedestrian/Bike Lane Detour - Notes</v>
      </c>
      <c r="C258" s="279"/>
      <c r="L258" s="29"/>
    </row>
    <row r="259" spans="1:12" ht="14.25" customHeight="1" x14ac:dyDescent="0.2">
      <c r="A259" t="str">
        <f>'Labor Rates_Cost Proposal'!A259</f>
        <v>n</v>
      </c>
      <c r="B259" s="279" t="str">
        <f>'Labor Rates_Cost Proposal'!B259</f>
        <v>2.7.J.B.2 - Pedestrian/Bike Lane Detour - Plan</v>
      </c>
      <c r="C259" s="279"/>
      <c r="L259" s="29"/>
    </row>
    <row r="260" spans="1:12" ht="14.25" customHeight="1" x14ac:dyDescent="0.2">
      <c r="A260" t="str">
        <f>'Labor Rates_Cost Proposal'!A260</f>
        <v>n</v>
      </c>
      <c r="B260" s="280" t="str">
        <f>'Labor Rates_Cost Proposal'!B260</f>
        <v>2.7.J.C- Conceptual MOT Revision</v>
      </c>
      <c r="C260" s="280"/>
      <c r="L260" s="29"/>
    </row>
    <row r="261" spans="1:12" ht="15" customHeight="1" x14ac:dyDescent="0.2">
      <c r="A261" t="str">
        <f>'Labor Rates_Cost Proposal'!A261</f>
        <v>n</v>
      </c>
      <c r="B261" s="280" t="str">
        <f>'Labor Rates_Cost Proposal'!B261</f>
        <v>2.7.J.D - MOT Coordination Discussions</v>
      </c>
      <c r="C261" s="280"/>
      <c r="L261" s="29"/>
    </row>
    <row r="262" spans="1:12" ht="15" customHeight="1" thickBot="1" x14ac:dyDescent="0.25">
      <c r="A262" t="str">
        <f>'Labor Rates_Cost Proposal'!A262</f>
        <v>n</v>
      </c>
      <c r="B262" s="286" t="str">
        <f>'Labor Rates_Cost Proposal'!B262</f>
        <v>2.7.K - Signal Plans</v>
      </c>
      <c r="C262" s="286"/>
      <c r="L262" s="29"/>
    </row>
    <row r="263" spans="1:12" ht="15" x14ac:dyDescent="0.2">
      <c r="A263" t="str">
        <f>'Labor Rates_Cost Proposal'!A263</f>
        <v>y</v>
      </c>
      <c r="B263" s="289" t="str">
        <f>'Labor Rates_Cost Proposal'!B263</f>
        <v>TOTAL - 2.7 - Stage 1 Design</v>
      </c>
      <c r="C263" s="289"/>
      <c r="D263" s="218"/>
      <c r="E263" s="218"/>
      <c r="F263" s="218"/>
      <c r="G263" s="218"/>
      <c r="H263" s="218"/>
      <c r="I263" s="218"/>
      <c r="J263" s="218"/>
      <c r="K263" s="218"/>
      <c r="L263" s="218"/>
    </row>
    <row r="264" spans="1:12" ht="15" customHeight="1" x14ac:dyDescent="0.2">
      <c r="A264" t="str">
        <f>'Labor Rates_Cost Proposal'!A264</f>
        <v>y</v>
      </c>
      <c r="B264" s="288"/>
      <c r="C264" s="288"/>
      <c r="L264" s="29"/>
    </row>
    <row r="265" spans="1:12" ht="15" x14ac:dyDescent="0.2">
      <c r="A265" t="str">
        <f>'Labor Rates_Cost Proposal'!A265</f>
        <v>y</v>
      </c>
      <c r="B265" s="284" t="str">
        <f>'Labor Rates_Cost Proposal'!B265</f>
        <v>2.8 - Project Management for Preliminary  Engineering Phase</v>
      </c>
      <c r="C265" s="284"/>
      <c r="D265" s="212"/>
      <c r="E265" s="212"/>
      <c r="F265" s="212"/>
      <c r="G265" s="212"/>
      <c r="H265" s="212"/>
      <c r="I265" s="212"/>
      <c r="J265" s="212"/>
      <c r="K265" s="212"/>
      <c r="L265" s="212"/>
    </row>
    <row r="266" spans="1:12" ht="14.25" customHeight="1" x14ac:dyDescent="0.2">
      <c r="A266" t="str">
        <f>'Labor Rates_Cost Proposal'!A266</f>
        <v>y</v>
      </c>
      <c r="B266" s="281" t="str">
        <f>'Labor Rates_Cost Proposal'!B266</f>
        <v>2.8.A - Meetings</v>
      </c>
      <c r="C266" s="281"/>
      <c r="L266" s="253"/>
    </row>
    <row r="267" spans="1:12" ht="14.25" customHeight="1" x14ac:dyDescent="0.2">
      <c r="A267" t="str">
        <f>'Labor Rates_Cost Proposal'!A267</f>
        <v>y</v>
      </c>
      <c r="B267" s="281" t="str">
        <f>'Labor Rates_Cost Proposal'!B267</f>
        <v>2.8.B - General Oversight</v>
      </c>
      <c r="C267" s="281"/>
      <c r="L267" s="29"/>
    </row>
    <row r="268" spans="1:12" ht="15" customHeight="1" x14ac:dyDescent="0.2">
      <c r="A268" t="str">
        <f>'Labor Rates_Cost Proposal'!A268</f>
        <v>y</v>
      </c>
      <c r="B268" s="281" t="str">
        <f>'Labor Rates_Cost Proposal'!B268</f>
        <v>2.8.C - Project Set Up</v>
      </c>
      <c r="C268" s="281"/>
      <c r="L268" s="29"/>
    </row>
    <row r="269" spans="1:12" ht="15" customHeight="1" thickBot="1" x14ac:dyDescent="0.25">
      <c r="A269" t="str">
        <f>'Labor Rates_Cost Proposal'!A269</f>
        <v>y</v>
      </c>
      <c r="B269" s="286" t="str">
        <f>'Labor Rates_Cost Proposal'!B269</f>
        <v>2.8.D - Non Routine (Soft) Items</v>
      </c>
      <c r="C269" s="286"/>
      <c r="L269" s="29"/>
    </row>
    <row r="270" spans="1:12" ht="15" x14ac:dyDescent="0.2">
      <c r="A270" t="str">
        <f>'Labor Rates_Cost Proposal'!A270</f>
        <v>y</v>
      </c>
      <c r="B270" s="287" t="str">
        <f>'Labor Rates_Cost Proposal'!B270</f>
        <v>TOTAL 2.8 - Project Management for 
Preliminary  Engineering Phase</v>
      </c>
      <c r="C270" s="287"/>
      <c r="D270" s="218"/>
      <c r="E270" s="218"/>
      <c r="F270" s="218"/>
      <c r="G270" s="218"/>
      <c r="H270" s="218"/>
      <c r="I270" s="218"/>
      <c r="J270" s="218"/>
      <c r="K270" s="218"/>
      <c r="L270" s="218"/>
    </row>
    <row r="271" spans="1:12" ht="15" customHeight="1" x14ac:dyDescent="0.2">
      <c r="A271" t="str">
        <f>'Labor Rates_Cost Proposal'!A271</f>
        <v>n</v>
      </c>
      <c r="B271" s="288"/>
      <c r="C271" s="288"/>
      <c r="L271" s="29"/>
    </row>
    <row r="272" spans="1:12" ht="15" customHeight="1" x14ac:dyDescent="0.2">
      <c r="A272" t="str">
        <f>'Labor Rates_Cost Proposal'!A272</f>
        <v>n</v>
      </c>
      <c r="B272" s="284" t="str">
        <f>'Labor Rates_Cost Proposal'!B272</f>
        <v>2.9 - Limited Review</v>
      </c>
      <c r="C272" s="284"/>
      <c r="D272" s="212"/>
      <c r="E272" s="212"/>
      <c r="F272" s="212"/>
      <c r="G272" s="212"/>
      <c r="H272" s="212"/>
      <c r="I272" s="212"/>
      <c r="J272" s="212"/>
      <c r="K272" s="212"/>
      <c r="L272" s="212"/>
    </row>
    <row r="273" spans="1:12" ht="15" customHeight="1" thickBot="1" x14ac:dyDescent="0.25">
      <c r="A273" t="str">
        <f>'Labor Rates_Cost Proposal'!A273</f>
        <v>n</v>
      </c>
      <c r="B273" s="286" t="str">
        <f>'Labor Rates_Cost Proposal'!B273</f>
        <v>2.9.A - QA/QC for Limited Review</v>
      </c>
      <c r="C273" s="286"/>
      <c r="L273" s="29"/>
    </row>
    <row r="274" spans="1:12" ht="15" x14ac:dyDescent="0.2">
      <c r="A274" t="str">
        <f>'Labor Rates_Cost Proposal'!A274</f>
        <v>n</v>
      </c>
      <c r="B274" s="287" t="str">
        <f>'Labor Rates_Cost Proposal'!B274</f>
        <v>TOTAL 2.9 - Limited Review</v>
      </c>
      <c r="C274" s="287"/>
      <c r="D274" s="218"/>
      <c r="E274" s="218"/>
      <c r="F274" s="218"/>
      <c r="G274" s="218"/>
      <c r="H274" s="218"/>
      <c r="I274" s="218"/>
      <c r="J274" s="218"/>
      <c r="K274" s="218"/>
      <c r="L274" s="218"/>
    </row>
    <row r="275" spans="1:12" ht="16.5" customHeight="1" thickBot="1" x14ac:dyDescent="0.25">
      <c r="A275" t="str">
        <f>'Labor Rates_Cost Proposal'!A275</f>
        <v>n</v>
      </c>
      <c r="B275" s="119"/>
      <c r="C275" s="119"/>
      <c r="L275" s="29"/>
    </row>
    <row r="276" spans="1:12" ht="36" customHeight="1" thickTop="1" x14ac:dyDescent="0.2">
      <c r="A276" t="str">
        <f>'Labor Rates_Cost Proposal'!A276</f>
        <v>y</v>
      </c>
      <c r="B276" s="300" t="str">
        <f>'Labor Rates_Cost Proposal'!B276</f>
        <v>Total - 2 Preliminary Engineering Phase</v>
      </c>
      <c r="C276" s="300"/>
      <c r="D276" s="222"/>
      <c r="E276" s="222"/>
      <c r="F276" s="222"/>
      <c r="G276" s="222"/>
      <c r="H276" s="222"/>
      <c r="I276" s="222"/>
      <c r="J276" s="222"/>
      <c r="K276" s="222"/>
      <c r="L276" s="222"/>
    </row>
    <row r="277" spans="1:12" ht="15" x14ac:dyDescent="0.2">
      <c r="A277" t="str">
        <f>'Labor Rates_Cost Proposal'!A277</f>
        <v>n</v>
      </c>
      <c r="B277" s="47"/>
      <c r="C277" s="47"/>
      <c r="L277" s="29"/>
    </row>
    <row r="278" spans="1:12" ht="18" customHeight="1" x14ac:dyDescent="0.2">
      <c r="A278" t="str">
        <f>'Labor Rates_Cost Proposal'!A278</f>
        <v>n</v>
      </c>
      <c r="B278" s="288"/>
      <c r="C278" s="288"/>
      <c r="L278" s="29"/>
    </row>
    <row r="279" spans="1:12" ht="36" customHeight="1" x14ac:dyDescent="0.2">
      <c r="A279" t="str">
        <f>'Labor Rates_Cost Proposal'!A279</f>
        <v>n</v>
      </c>
      <c r="B279" s="307" t="str">
        <f>'Labor Rates_Cost Proposal'!B279</f>
        <v>  3 - Environmental Engineering Phase</v>
      </c>
      <c r="C279" s="307"/>
      <c r="D279" s="211"/>
      <c r="E279" s="211"/>
      <c r="F279" s="211"/>
      <c r="G279" s="211"/>
      <c r="H279" s="211"/>
      <c r="I279" s="211"/>
      <c r="J279" s="211"/>
      <c r="K279" s="211"/>
      <c r="L279" s="211"/>
    </row>
    <row r="280" spans="1:12" ht="14.25" customHeight="1" x14ac:dyDescent="0.2">
      <c r="A280" t="str">
        <f>'Labor Rates_Cost Proposal'!A280</f>
        <v>n</v>
      </c>
      <c r="B280" s="284" t="str">
        <f>'Labor Rates_Cost Proposal'!B280</f>
        <v>3.1 - Environmental Field Studies and Refined  Impacts</v>
      </c>
      <c r="C280" s="284"/>
      <c r="D280" s="212"/>
      <c r="E280" s="212"/>
      <c r="F280" s="212"/>
      <c r="G280" s="212"/>
      <c r="H280" s="212"/>
      <c r="I280" s="212"/>
      <c r="J280" s="212"/>
      <c r="K280" s="212"/>
      <c r="L280" s="212"/>
    </row>
    <row r="281" spans="1:12" ht="14.25" customHeight="1" x14ac:dyDescent="0.2">
      <c r="A281" t="str">
        <f>'Labor Rates_Cost Proposal'!A281</f>
        <v>n</v>
      </c>
      <c r="B281" s="281" t="str">
        <f>'Labor Rates_Cost Proposal'!B281</f>
        <v>3.1.A - Phase I Cultural Archaeological</v>
      </c>
      <c r="C281" s="281"/>
      <c r="L281" s="29"/>
    </row>
    <row r="282" spans="1:12" ht="14.25" customHeight="1" x14ac:dyDescent="0.2">
      <c r="A282" t="str">
        <f>'Labor Rates_Cost Proposal'!A282</f>
        <v>n</v>
      </c>
      <c r="B282" s="281" t="str">
        <f>'Labor Rates_Cost Proposal'!B282</f>
        <v>3.1.B - Phase II Cultural Resource History/Architecture Survey</v>
      </c>
      <c r="C282" s="281"/>
      <c r="L282" s="29"/>
    </row>
    <row r="283" spans="1:12" ht="14.25" customHeight="1" x14ac:dyDescent="0.2">
      <c r="A283" t="str">
        <f>'Labor Rates_Cost Proposal'!A283</f>
        <v>n</v>
      </c>
      <c r="B283" s="281" t="str">
        <f>'Labor Rates_Cost Proposal'!B283</f>
        <v>3.1.C - Section 4(f) Evaluation Determination</v>
      </c>
      <c r="C283" s="281"/>
      <c r="L283" s="29"/>
    </row>
    <row r="284" spans="1:12" ht="14.25" customHeight="1" x14ac:dyDescent="0.2">
      <c r="A284" t="str">
        <f>'Labor Rates_Cost Proposal'!A284</f>
        <v>n</v>
      </c>
      <c r="B284" s="281" t="str">
        <f>'Labor Rates_Cost Proposal'!B284</f>
        <v>3.1.D - Regulated Materials Review Assessment</v>
      </c>
      <c r="C284" s="281"/>
      <c r="L284" s="29"/>
    </row>
    <row r="285" spans="1:12" ht="14.25" customHeight="1" x14ac:dyDescent="0.2">
      <c r="A285" t="str">
        <f>'Labor Rates_Cost Proposal'!A285</f>
        <v>n</v>
      </c>
      <c r="B285" s="281" t="str">
        <f>'Labor Rates_Cost Proposal'!B285</f>
        <v>3.1.E - Farmland Studies</v>
      </c>
      <c r="C285" s="281"/>
      <c r="L285" s="29"/>
    </row>
    <row r="286" spans="1:12" ht="14.25" customHeight="1" x14ac:dyDescent="0.2">
      <c r="A286" t="str">
        <f>'Labor Rates_Cost Proposal'!A286</f>
        <v>n</v>
      </c>
      <c r="B286" s="281" t="str">
        <f>'Labor Rates_Cost Proposal'!B286</f>
        <v>3.1.F - Indirect Effects and Cumulative Impacts (ICE) Analysis</v>
      </c>
      <c r="C286" s="281"/>
      <c r="L286" s="29"/>
    </row>
    <row r="287" spans="1:12" ht="14.25" customHeight="1" x14ac:dyDescent="0.2">
      <c r="A287" t="str">
        <f>'Labor Rates_Cost Proposal'!A287</f>
        <v>n</v>
      </c>
      <c r="B287" s="281" t="str">
        <f>'Labor Rates_Cost Proposal'!B287</f>
        <v>3.1.G - Address NEPA Specific Underserved Populations Environmental Justice Concerns</v>
      </c>
      <c r="C287" s="281"/>
      <c r="L287" s="29"/>
    </row>
    <row r="288" spans="1:12" ht="14.25" customHeight="1" x14ac:dyDescent="0.2">
      <c r="A288" t="str">
        <f>'Labor Rates_Cost Proposal'!A288</f>
        <v>n</v>
      </c>
      <c r="B288" s="281" t="str">
        <f>'Labor Rates_Cost Proposal'!B288</f>
        <v>3.1.H - Relocation Assistance Program Conceptual Survey</v>
      </c>
      <c r="C288" s="281"/>
      <c r="L288" s="29"/>
    </row>
    <row r="289" spans="1:12" ht="14.25" x14ac:dyDescent="0.2">
      <c r="A289" t="str">
        <f>'Labor Rates_Cost Proposal'!A289</f>
        <v>n</v>
      </c>
      <c r="B289" s="281" t="str">
        <f>'Labor Rates_Cost Proposal'!B289</f>
        <v>3.1.I - Biological Assessment for Federally Listed Species</v>
      </c>
      <c r="C289" s="281"/>
      <c r="L289" s="29"/>
    </row>
    <row r="290" spans="1:12" ht="14.25" customHeight="1" x14ac:dyDescent="0.2">
      <c r="A290" t="str">
        <f>'Labor Rates_Cost Proposal'!A290</f>
        <v>n</v>
      </c>
      <c r="B290" s="281" t="str">
        <f>'Labor Rates_Cost Proposal'!B290</f>
        <v>3.1.J - Not Used</v>
      </c>
      <c r="C290" s="281"/>
      <c r="L290" s="29"/>
    </row>
    <row r="291" spans="1:12" ht="14.25" customHeight="1" x14ac:dyDescent="0.2">
      <c r="A291" t="str">
        <f>'Labor Rates_Cost Proposal'!A291</f>
        <v>n</v>
      </c>
      <c r="B291" s="281" t="str">
        <f>'Labor Rates_Cost Proposal'!B291</f>
        <v>3.1.K - Determine Right of Way Encroachments</v>
      </c>
      <c r="C291" s="281"/>
      <c r="L291" s="29"/>
    </row>
    <row r="292" spans="1:12" ht="14.25" customHeight="1" x14ac:dyDescent="0.2">
      <c r="A292" t="str">
        <f>'Labor Rates_Cost Proposal'!A292</f>
        <v>n</v>
      </c>
      <c r="B292" s="281" t="str">
        <f>'Labor Rates_Cost Proposal'!B292</f>
        <v>3.1.L - Determine Potential Right of Way from Railway</v>
      </c>
      <c r="C292" s="281"/>
      <c r="L292" s="29"/>
    </row>
    <row r="293" spans="1:12" ht="14.25" customHeight="1" x14ac:dyDescent="0.2">
      <c r="A293" t="str">
        <f>'Labor Rates_Cost Proposal'!A293</f>
        <v>n</v>
      </c>
      <c r="B293" s="281" t="str">
        <f>'Labor Rates_Cost Proposal'!B293</f>
        <v xml:space="preserve">3.1.M - Waterway Permit </v>
      </c>
      <c r="C293" s="281"/>
      <c r="L293" s="29"/>
    </row>
    <row r="294" spans="1:12" ht="14.25" customHeight="1" x14ac:dyDescent="0.2">
      <c r="A294" t="str">
        <f>'Labor Rates_Cost Proposal'!A294</f>
        <v>n</v>
      </c>
      <c r="B294" s="280" t="str">
        <f>'Labor Rates_Cost Proposal'!B294</f>
        <v>3.1.M.A - Waterway Permit Determination Request</v>
      </c>
      <c r="C294" s="280"/>
      <c r="L294" s="29"/>
    </row>
    <row r="295" spans="1:12" ht="14.25" customHeight="1" x14ac:dyDescent="0.2">
      <c r="A295" t="str">
        <f>'Labor Rates_Cost Proposal'!A295</f>
        <v>n</v>
      </c>
      <c r="B295" s="280" t="str">
        <f>'Labor Rates_Cost Proposal'!B295</f>
        <v>3.1.M.B - Section 404/10 Pre-Construction Notification/Ohio EPA Notification</v>
      </c>
      <c r="C295" s="280"/>
      <c r="L295" s="29"/>
    </row>
    <row r="296" spans="1:12" ht="14.25" customHeight="1" x14ac:dyDescent="0.2">
      <c r="A296" t="str">
        <f>'Labor Rates_Cost Proposal'!A296</f>
        <v>n</v>
      </c>
      <c r="B296" s="280" t="str">
        <f>'Labor Rates_Cost Proposal'!B296</f>
        <v>3.1.M.C - Section 404/10 PCN with Individual Section 401 Water Quality Certification Application</v>
      </c>
      <c r="C296" s="280"/>
      <c r="L296" s="29"/>
    </row>
    <row r="297" spans="1:12" ht="14.25" customHeight="1" x14ac:dyDescent="0.2">
      <c r="A297" t="str">
        <f>'Labor Rates_Cost Proposal'!A297</f>
        <v>n</v>
      </c>
      <c r="B297" s="280" t="str">
        <f>'Labor Rates_Cost Proposal'!B297</f>
        <v>3.1.M.D - Individual Section 404 with Individual Section 401 Water Quality Certification Application</v>
      </c>
      <c r="C297" s="280"/>
      <c r="L297" s="29"/>
    </row>
    <row r="298" spans="1:12" ht="14.25" customHeight="1" x14ac:dyDescent="0.2">
      <c r="A298" t="str">
        <f>'Labor Rates_Cost Proposal'!A298</f>
        <v>n</v>
      </c>
      <c r="B298" s="280" t="str">
        <f>'Labor Rates_Cost Proposal'!B298</f>
        <v xml:space="preserve">3.1.M.E - Level 1 General Isolated Wetland Permit Application </v>
      </c>
      <c r="C298" s="280"/>
      <c r="L298" s="29"/>
    </row>
    <row r="299" spans="1:12" ht="14.25" customHeight="1" x14ac:dyDescent="0.2">
      <c r="A299" t="str">
        <f>'Labor Rates_Cost Proposal'!A299</f>
        <v>n</v>
      </c>
      <c r="B299" s="280" t="str">
        <f>'Labor Rates_Cost Proposal'!B299</f>
        <v xml:space="preserve">3.1.M.F - Level 2 Individual Isolated Wetland Permit Application </v>
      </c>
      <c r="C299" s="280"/>
      <c r="L299" s="29"/>
    </row>
    <row r="300" spans="1:12" ht="14.25" customHeight="1" x14ac:dyDescent="0.2">
      <c r="A300" t="str">
        <f>'Labor Rates_Cost Proposal'!A300</f>
        <v>n</v>
      </c>
      <c r="B300" s="280" t="str">
        <f>'Labor Rates_Cost Proposal'!B300</f>
        <v xml:space="preserve">3.1.M.G - Level 3 Individual Isolated Wetland Permit 
Application </v>
      </c>
      <c r="C300" s="280"/>
      <c r="L300" s="29"/>
    </row>
    <row r="301" spans="1:12" ht="14.25" customHeight="1" x14ac:dyDescent="0.2">
      <c r="A301" t="str">
        <f>'Labor Rates_Cost Proposal'!A301</f>
        <v>n</v>
      </c>
      <c r="B301" s="280" t="str">
        <f>'Labor Rates_Cost Proposal'!B301</f>
        <v>3.1.M.H - Ohio EPA Director’s Authorization Application</v>
      </c>
      <c r="C301" s="280"/>
      <c r="L301" s="29"/>
    </row>
    <row r="302" spans="1:12" ht="14.25" customHeight="1" x14ac:dyDescent="0.2">
      <c r="A302" t="str">
        <f>'Labor Rates_Cost Proposal'!A302</f>
        <v>n</v>
      </c>
      <c r="B302" s="281" t="str">
        <f>'Labor Rates_Cost Proposal'!B302</f>
        <v>3.1.N - Stream and Wetland Opportunities Inventory Report</v>
      </c>
      <c r="C302" s="281"/>
      <c r="L302" s="29"/>
    </row>
    <row r="303" spans="1:12" ht="14.25" customHeight="1" x14ac:dyDescent="0.2">
      <c r="A303" t="str">
        <f>'Labor Rates_Cost Proposal'!A303</f>
        <v>n</v>
      </c>
      <c r="B303" s="281" t="str">
        <f>'Labor Rates_Cost Proposal'!B303</f>
        <v>3.1.O - Regulated Materials Review Investigation</v>
      </c>
      <c r="C303" s="281"/>
      <c r="L303" s="29"/>
    </row>
    <row r="304" spans="1:12" ht="14.25" customHeight="1" x14ac:dyDescent="0.2">
      <c r="A304" t="str">
        <f>'Labor Rates_Cost Proposal'!A304</f>
        <v>n</v>
      </c>
      <c r="B304" s="281" t="str">
        <f>'Labor Rates_Cost Proposal'!B304</f>
        <v>3.1.P - Air Quality Analyses</v>
      </c>
      <c r="C304" s="281"/>
      <c r="L304" s="29"/>
    </row>
    <row r="305" spans="1:12" ht="15" customHeight="1" x14ac:dyDescent="0.2">
      <c r="A305" t="str">
        <f>'Labor Rates_Cost Proposal'!A305</f>
        <v>n</v>
      </c>
      <c r="B305" s="281" t="str">
        <f>'Labor Rates_Cost Proposal'!B305</f>
        <v>3.1.Q - Mussel Survey</v>
      </c>
      <c r="C305" s="281"/>
      <c r="L305" s="29"/>
    </row>
    <row r="306" spans="1:12" ht="15" customHeight="1" thickBot="1" x14ac:dyDescent="0.25">
      <c r="A306" t="str">
        <f>'Labor Rates_Cost Proposal'!A306</f>
        <v>n</v>
      </c>
      <c r="B306" s="286" t="str">
        <f>'Labor Rates_Cost Proposal'!B306</f>
        <v>3.1.R – FIS Analysis, Revisions, and Coordination</v>
      </c>
      <c r="C306" s="286"/>
      <c r="L306" s="29"/>
    </row>
    <row r="307" spans="1:12" ht="15" x14ac:dyDescent="0.2">
      <c r="A307" t="str">
        <f>'Labor Rates_Cost Proposal'!A307</f>
        <v>n</v>
      </c>
      <c r="B307" s="287" t="str">
        <f>'Labor Rates_Cost Proposal'!B307</f>
        <v>TOTAL 3.1 - Environmental Field Studies and Refined  Impacts</v>
      </c>
      <c r="C307" s="287"/>
      <c r="D307" s="218"/>
      <c r="E307" s="218"/>
      <c r="F307" s="218"/>
      <c r="G307" s="218"/>
      <c r="H307" s="218"/>
      <c r="I307" s="218"/>
      <c r="J307" s="218"/>
      <c r="K307" s="218"/>
      <c r="L307" s="218"/>
    </row>
    <row r="308" spans="1:12" ht="15" customHeight="1" x14ac:dyDescent="0.2">
      <c r="A308" t="str">
        <f>'Labor Rates_Cost Proposal'!A308</f>
        <v>n</v>
      </c>
      <c r="B308" s="288"/>
      <c r="C308" s="288"/>
      <c r="L308" s="29"/>
    </row>
    <row r="309" spans="1:12" ht="15" customHeight="1" x14ac:dyDescent="0.2">
      <c r="A309" t="str">
        <f>'Labor Rates_Cost Proposal'!A309</f>
        <v>y</v>
      </c>
      <c r="B309" s="284" t="str">
        <f>'Labor Rates_Cost Proposal'!B309</f>
        <v>3.2 - Stage 1 Value Engineering</v>
      </c>
      <c r="C309" s="284"/>
      <c r="D309" s="212"/>
      <c r="E309" s="212"/>
      <c r="F309" s="212"/>
      <c r="G309" s="212"/>
      <c r="H309" s="212"/>
      <c r="I309" s="212"/>
      <c r="J309" s="212"/>
      <c r="K309" s="212"/>
      <c r="L309" s="212"/>
    </row>
    <row r="310" spans="1:12" ht="15" customHeight="1" thickBot="1" x14ac:dyDescent="0.25">
      <c r="A310" t="str">
        <f>'Labor Rates_Cost Proposal'!A310</f>
        <v>y</v>
      </c>
      <c r="B310" s="286" t="str">
        <f>'Labor Rates_Cost Proposal'!B310</f>
        <v>3.2.A - Value Engineering Study and Report</v>
      </c>
      <c r="C310" s="286"/>
      <c r="L310" s="29"/>
    </row>
    <row r="311" spans="1:12" ht="15" x14ac:dyDescent="0.2">
      <c r="A311" t="str">
        <f>'Labor Rates_Cost Proposal'!A311</f>
        <v>n</v>
      </c>
      <c r="B311" s="287" t="str">
        <f>'Labor Rates_Cost Proposal'!B311</f>
        <v>TOTAL 3.2 - Stage 1 Value Engineering</v>
      </c>
      <c r="C311" s="287"/>
      <c r="D311" s="218"/>
      <c r="E311" s="218"/>
      <c r="F311" s="218"/>
      <c r="G311" s="218"/>
      <c r="H311" s="218"/>
      <c r="I311" s="218"/>
      <c r="J311" s="218"/>
      <c r="K311" s="218"/>
      <c r="L311" s="218"/>
    </row>
    <row r="312" spans="1:12" x14ac:dyDescent="0.2">
      <c r="A312" t="str">
        <f>'Labor Rates_Cost Proposal'!A312</f>
        <v>n</v>
      </c>
      <c r="B312" s="288"/>
      <c r="C312" s="288"/>
      <c r="L312" s="29"/>
    </row>
    <row r="313" spans="1:12" ht="15" x14ac:dyDescent="0.2">
      <c r="A313" t="str">
        <f>'Labor Rates_Cost Proposal'!A313</f>
        <v>n</v>
      </c>
      <c r="B313" s="284" t="str">
        <f>'Labor Rates_Cost Proposal'!B313</f>
        <v>3.3 - Stage2</v>
      </c>
      <c r="C313" s="284"/>
      <c r="D313" s="212"/>
      <c r="E313" s="212"/>
      <c r="F313" s="212"/>
      <c r="G313" s="212"/>
      <c r="H313" s="212"/>
      <c r="I313" s="212"/>
      <c r="J313" s="212"/>
      <c r="K313" s="212"/>
      <c r="L313" s="212"/>
    </row>
    <row r="314" spans="1:12" ht="14.25" customHeight="1" x14ac:dyDescent="0.2">
      <c r="A314" t="str">
        <f>'Labor Rates_Cost Proposal'!A314</f>
        <v>n</v>
      </c>
      <c r="B314" s="283" t="str">
        <f>'Labor Rates_Cost Proposal'!B314</f>
        <v>3.3.A - Roadway</v>
      </c>
      <c r="C314" s="283"/>
      <c r="D314" s="217"/>
      <c r="E314" s="217"/>
      <c r="F314" s="217"/>
      <c r="G314" s="217"/>
      <c r="H314" s="217"/>
      <c r="I314" s="217"/>
      <c r="J314" s="217"/>
      <c r="K314" s="217"/>
      <c r="L314" s="217"/>
    </row>
    <row r="315" spans="1:12" ht="14.25" customHeight="1" x14ac:dyDescent="0.2">
      <c r="A315" t="str">
        <f>'Labor Rates_Cost Proposal'!A315</f>
        <v>n</v>
      </c>
      <c r="B315" s="280" t="str">
        <f>'Labor Rates_Cost Proposal'!B315</f>
        <v>3.3.A.A - Title Sheet</v>
      </c>
      <c r="C315" s="280"/>
      <c r="L315" s="29"/>
    </row>
    <row r="316" spans="1:12" ht="14.25" customHeight="1" x14ac:dyDescent="0.2">
      <c r="A316" t="str">
        <f>'Labor Rates_Cost Proposal'!A316</f>
        <v>n</v>
      </c>
      <c r="B316" s="280" t="str">
        <f>'Labor Rates_Cost Proposal'!B316</f>
        <v>3.3.A.B - Schematic</v>
      </c>
      <c r="C316" s="280"/>
      <c r="L316" s="29"/>
    </row>
    <row r="317" spans="1:12" ht="14.25" customHeight="1" x14ac:dyDescent="0.2">
      <c r="A317" t="str">
        <f>'Labor Rates_Cost Proposal'!A317</f>
        <v>n</v>
      </c>
      <c r="B317" s="280" t="str">
        <f>'Labor Rates_Cost Proposal'!B317</f>
        <v>3.3.A.C - Roundabout Geometric Layout</v>
      </c>
      <c r="C317" s="280"/>
      <c r="L317" s="29"/>
    </row>
    <row r="318" spans="1:12" ht="14.25" customHeight="1" x14ac:dyDescent="0.2">
      <c r="A318" t="str">
        <f>'Labor Rates_Cost Proposal'!A318</f>
        <v>n</v>
      </c>
      <c r="B318" s="280" t="str">
        <f>'Labor Rates_Cost Proposal'!B318</f>
        <v>3.3.A.D - General Notes</v>
      </c>
      <c r="C318" s="280"/>
      <c r="L318" s="29"/>
    </row>
    <row r="319" spans="1:12" ht="14.25" customHeight="1" x14ac:dyDescent="0.2">
      <c r="A319" t="str">
        <f>'Labor Rates_Cost Proposal'!A319</f>
        <v>n</v>
      </c>
      <c r="B319" s="280" t="str">
        <f>'Labor Rates_Cost Proposal'!B319</f>
        <v>3.3.A.E - Typical Sections</v>
      </c>
      <c r="C319" s="280"/>
      <c r="L319" s="29"/>
    </row>
    <row r="320" spans="1:12" ht="14.25" customHeight="1" x14ac:dyDescent="0.2">
      <c r="A320" t="str">
        <f>'Labor Rates_Cost Proposal'!A320</f>
        <v>n</v>
      </c>
      <c r="B320" s="280" t="str">
        <f>'Labor Rates_Cost Proposal'!B320</f>
        <v>3.3.A.F-  Plan and Profile - Mainline</v>
      </c>
      <c r="C320" s="280"/>
      <c r="L320" s="29"/>
    </row>
    <row r="321" spans="1:12" ht="14.25" customHeight="1" x14ac:dyDescent="0.2">
      <c r="A321" t="str">
        <f>'Labor Rates_Cost Proposal'!A321</f>
        <v>n</v>
      </c>
      <c r="B321" s="280" t="str">
        <f>'Labor Rates_Cost Proposal'!B321</f>
        <v>3.3.A.G - Plan and Profile - Crossroads</v>
      </c>
      <c r="C321" s="280"/>
      <c r="L321" s="29"/>
    </row>
    <row r="322" spans="1:12" ht="14.25" customHeight="1" x14ac:dyDescent="0.2">
      <c r="A322" t="str">
        <f>'Labor Rates_Cost Proposal'!A322</f>
        <v>n</v>
      </c>
      <c r="B322" s="280" t="str">
        <f>'Labor Rates_Cost Proposal'!B322</f>
        <v>3.3.A.H - Plan and profile - Ramps</v>
      </c>
      <c r="C322" s="280"/>
      <c r="L322" s="29"/>
    </row>
    <row r="323" spans="1:12" ht="14.25" customHeight="1" x14ac:dyDescent="0.2">
      <c r="A323" t="str">
        <f>'Labor Rates_Cost Proposal'!A323</f>
        <v>n</v>
      </c>
      <c r="B323" s="280" t="str">
        <f>'Labor Rates_Cost Proposal'!B323</f>
        <v>3.3.A.I - Cross Sections</v>
      </c>
      <c r="C323" s="280"/>
      <c r="L323" s="29"/>
    </row>
    <row r="324" spans="1:12" ht="14.25" customHeight="1" x14ac:dyDescent="0.2">
      <c r="A324" t="str">
        <f>'Labor Rates_Cost Proposal'!A324</f>
        <v>n</v>
      </c>
      <c r="B324" s="280" t="str">
        <f>'Labor Rates_Cost Proposal'!B324</f>
        <v>3.3.A.J - Intersection Details</v>
      </c>
      <c r="C324" s="280"/>
      <c r="L324" s="29"/>
    </row>
    <row r="325" spans="1:12" ht="14.25" customHeight="1" x14ac:dyDescent="0.2">
      <c r="A325" t="str">
        <f>'Labor Rates_Cost Proposal'!A325</f>
        <v>n</v>
      </c>
      <c r="B325" s="280" t="str">
        <f>'Labor Rates_Cost Proposal'!B325</f>
        <v>3.3.A.K- Interchange Geometrics &amp; Details</v>
      </c>
      <c r="C325" s="280"/>
      <c r="L325" s="29"/>
    </row>
    <row r="326" spans="1:12" ht="14.25" x14ac:dyDescent="0.2">
      <c r="A326" t="str">
        <f>'Labor Rates_Cost Proposal'!A326</f>
        <v>n</v>
      </c>
      <c r="B326" s="280" t="str">
        <f>'Labor Rates_Cost Proposal'!B326</f>
        <v>3.3.A.L – Curb Ramp Details</v>
      </c>
      <c r="C326" s="280"/>
      <c r="L326" s="29"/>
    </row>
    <row r="327" spans="1:12" ht="14.25" x14ac:dyDescent="0.2">
      <c r="A327" t="str">
        <f>'Labor Rates_Cost Proposal'!A327</f>
        <v>n</v>
      </c>
      <c r="B327" s="280" t="str">
        <f>'Labor Rates_Cost Proposal'!B327</f>
        <v xml:space="preserve">3.3.A.M – Limited Access Fencing Plan </v>
      </c>
      <c r="C327" s="280"/>
      <c r="L327" s="29"/>
    </row>
    <row r="328" spans="1:12" ht="14.25" customHeight="1" x14ac:dyDescent="0.2">
      <c r="A328" t="str">
        <f>'Labor Rates_Cost Proposal'!A328</f>
        <v>n</v>
      </c>
      <c r="B328" s="283" t="str">
        <f>'Labor Rates_Cost Proposal'!B328</f>
        <v>3.3.B - Drainage</v>
      </c>
      <c r="C328" s="283"/>
      <c r="D328" s="217"/>
      <c r="E328" s="217"/>
      <c r="F328" s="217"/>
      <c r="G328" s="217"/>
      <c r="H328" s="217"/>
      <c r="I328" s="217"/>
      <c r="J328" s="217"/>
      <c r="K328" s="217"/>
      <c r="L328" s="217"/>
    </row>
    <row r="329" spans="1:12" ht="14.25" customHeight="1" x14ac:dyDescent="0.2">
      <c r="A329" t="str">
        <f>'Labor Rates_Cost Proposal'!A329</f>
        <v>n</v>
      </c>
      <c r="B329" s="280" t="str">
        <f>'Labor Rates_Cost Proposal'!B329</f>
        <v>3.3.B.A - Storm Sewer Profiles</v>
      </c>
      <c r="C329" s="280"/>
      <c r="L329" s="29"/>
    </row>
    <row r="330" spans="1:12" ht="14.25" customHeight="1" x14ac:dyDescent="0.2">
      <c r="A330" t="str">
        <f>'Labor Rates_Cost Proposal'!A330</f>
        <v>n</v>
      </c>
      <c r="B330" s="280" t="str">
        <f>'Labor Rates_Cost Proposal'!B330</f>
        <v>3.3.B.B - Culvert Detail Sheets including headwall and wingwall details</v>
      </c>
      <c r="C330" s="280"/>
      <c r="L330" s="29"/>
    </row>
    <row r="331" spans="1:12" ht="14.25" customHeight="1" x14ac:dyDescent="0.2">
      <c r="A331" t="str">
        <f>'Labor Rates_Cost Proposal'!A331</f>
        <v>n</v>
      </c>
      <c r="B331" s="280" t="str">
        <f>'Labor Rates_Cost Proposal'!B331</f>
        <v>3.3.B.C - Channel Relocation Details</v>
      </c>
      <c r="C331" s="280"/>
      <c r="L331" s="29"/>
    </row>
    <row r="332" spans="1:12" ht="14.25" customHeight="1" x14ac:dyDescent="0.2">
      <c r="A332" t="str">
        <f>'Labor Rates_Cost Proposal'!A332</f>
        <v>n</v>
      </c>
      <c r="B332" s="280" t="str">
        <f>'Labor Rates_Cost Proposal'!B332</f>
        <v>3.3.B.D - Underdrain details</v>
      </c>
      <c r="C332" s="280"/>
      <c r="L332" s="29"/>
    </row>
    <row r="333" spans="1:12" ht="14.25" customHeight="1" x14ac:dyDescent="0.2">
      <c r="A333" t="str">
        <f>'Labor Rates_Cost Proposal'!A333</f>
        <v>n</v>
      </c>
      <c r="B333" s="280" t="str">
        <f>'Labor Rates_Cost Proposal'!B333</f>
        <v>3.3.B.E - BMP Details</v>
      </c>
      <c r="C333" s="280"/>
      <c r="L333" s="29"/>
    </row>
    <row r="334" spans="1:12" ht="14.25" customHeight="1" x14ac:dyDescent="0.2">
      <c r="A334" t="str">
        <f>'Labor Rates_Cost Proposal'!A334</f>
        <v>n</v>
      </c>
      <c r="B334" s="282" t="str">
        <f>'Labor Rates_Cost Proposal'!B334</f>
        <v>3.3.B.F - Temporary Drainage (MOT)</v>
      </c>
      <c r="C334" s="282"/>
      <c r="D334" s="219"/>
      <c r="E334" s="219"/>
      <c r="F334" s="219"/>
      <c r="G334" s="219"/>
      <c r="H334" s="219"/>
      <c r="I334" s="219"/>
      <c r="J334" s="219"/>
      <c r="K334" s="219"/>
      <c r="L334" s="219"/>
    </row>
    <row r="335" spans="1:12" ht="30" customHeight="1" x14ac:dyDescent="0.2">
      <c r="A335" t="str">
        <f>'Labor Rates_Cost Proposal'!A335</f>
        <v>n</v>
      </c>
      <c r="B335" s="279" t="str">
        <f>'Labor Rates_Cost Proposal'!B335</f>
        <v>3.3.B.F.1 - Temporary Drainage (MOT) -  Adding Temporary Drainage to Plans</v>
      </c>
      <c r="C335" s="279"/>
      <c r="L335" s="29"/>
    </row>
    <row r="336" spans="1:12" ht="30" customHeight="1" x14ac:dyDescent="0.2">
      <c r="A336" t="str">
        <f>'Labor Rates_Cost Proposal'!A336</f>
        <v>n</v>
      </c>
      <c r="B336" s="279" t="str">
        <f>'Labor Rates_Cost Proposal'!B336</f>
        <v>3.3.B.F.2 - Temporary Drainage (MOT) - MOT  Drainage Calculations</v>
      </c>
      <c r="C336" s="279"/>
      <c r="L336" s="29"/>
    </row>
    <row r="337" spans="1:12" ht="14.25" customHeight="1" x14ac:dyDescent="0.2">
      <c r="A337" t="str">
        <f>'Labor Rates_Cost Proposal'!A337</f>
        <v>n</v>
      </c>
      <c r="B337" s="279" t="str">
        <f>'Labor Rates_Cost Proposal'!B337</f>
        <v>3.3.B.F.3 - Temporary Drainage (MOT) -  Culvert Phasing Details</v>
      </c>
      <c r="C337" s="279"/>
      <c r="L337" s="29"/>
    </row>
    <row r="338" spans="1:12" ht="14.25" customHeight="1" x14ac:dyDescent="0.2">
      <c r="A338" t="str">
        <f>'Labor Rates_Cost Proposal'!A338</f>
        <v>n</v>
      </c>
      <c r="B338" s="279" t="str">
        <f>'Labor Rates_Cost Proposal'!B338</f>
        <v>3.3.B.F.4 - Temporary Drainage (MOT) –  Temporary Shoring</v>
      </c>
      <c r="C338" s="279"/>
      <c r="L338" s="29"/>
    </row>
    <row r="339" spans="1:12" ht="14.25" customHeight="1" x14ac:dyDescent="0.2">
      <c r="A339" t="str">
        <f>'Labor Rates_Cost Proposal'!A339</f>
        <v>n</v>
      </c>
      <c r="B339" s="283" t="str">
        <f>'Labor Rates_Cost Proposal'!B339</f>
        <v>3.3.C - Traffic Control</v>
      </c>
      <c r="C339" s="283"/>
      <c r="D339" s="217"/>
      <c r="E339" s="217"/>
      <c r="F339" s="217"/>
      <c r="G339" s="217"/>
      <c r="H339" s="217"/>
      <c r="I339" s="217"/>
      <c r="J339" s="217"/>
      <c r="K339" s="217"/>
      <c r="L339" s="217"/>
    </row>
    <row r="340" spans="1:12" ht="14.25" customHeight="1" x14ac:dyDescent="0.2">
      <c r="A340" t="str">
        <f>'Labor Rates_Cost Proposal'!A340</f>
        <v>n</v>
      </c>
      <c r="B340" s="280" t="str">
        <f>'Labor Rates_Cost Proposal'!B340</f>
        <v>3.3.C.A - Pavement Marking Plan</v>
      </c>
      <c r="C340" s="280"/>
      <c r="L340" s="29"/>
    </row>
    <row r="341" spans="1:12" ht="14.25" customHeight="1" x14ac:dyDescent="0.2">
      <c r="A341" t="str">
        <f>'Labor Rates_Cost Proposal'!A341</f>
        <v>n</v>
      </c>
      <c r="B341" s="280" t="str">
        <f>'Labor Rates_Cost Proposal'!B341</f>
        <v>3.3.C.B - Signing Plan</v>
      </c>
      <c r="C341" s="280"/>
      <c r="L341" s="29"/>
    </row>
    <row r="342" spans="1:12" ht="14.25" customHeight="1" x14ac:dyDescent="0.2">
      <c r="A342" t="str">
        <f>'Labor Rates_Cost Proposal'!A342</f>
        <v>n</v>
      </c>
      <c r="B342" s="283" t="str">
        <f>'Labor Rates_Cost Proposal'!B342</f>
        <v>3.3.D - Signal Plan &amp; ITS</v>
      </c>
      <c r="C342" s="283"/>
      <c r="D342" s="217"/>
      <c r="E342" s="217"/>
      <c r="F342" s="217"/>
      <c r="G342" s="217"/>
      <c r="H342" s="217"/>
      <c r="I342" s="217"/>
      <c r="J342" s="217"/>
      <c r="K342" s="217"/>
      <c r="L342" s="217"/>
    </row>
    <row r="343" spans="1:12" ht="14.25" customHeight="1" x14ac:dyDescent="0.2">
      <c r="A343" t="str">
        <f>'Labor Rates_Cost Proposal'!A343</f>
        <v>n</v>
      </c>
      <c r="B343" s="280" t="str">
        <f>'Labor Rates_Cost Proposal'!B343</f>
        <v>3.3.D.A - Signal Plan Sheets</v>
      </c>
      <c r="C343" s="280"/>
      <c r="L343" s="29"/>
    </row>
    <row r="344" spans="1:12" ht="14.25" customHeight="1" x14ac:dyDescent="0.2">
      <c r="A344" t="str">
        <f>'Labor Rates_Cost Proposal'!A344</f>
        <v>n</v>
      </c>
      <c r="B344" s="280" t="str">
        <f>'Labor Rates_Cost Proposal'!B344</f>
        <v>3.3.D.B - Interconnect Details</v>
      </c>
      <c r="C344" s="280"/>
      <c r="L344" s="29"/>
    </row>
    <row r="345" spans="1:12" ht="14.25" customHeight="1" x14ac:dyDescent="0.2">
      <c r="A345" t="str">
        <f>'Labor Rates_Cost Proposal'!A345</f>
        <v>n</v>
      </c>
      <c r="B345" s="280" t="str">
        <f>'Labor Rates_Cost Proposal'!B345</f>
        <v>3.3.D.C - Systems Engineering Analysis</v>
      </c>
      <c r="C345" s="280"/>
      <c r="L345" s="29"/>
    </row>
    <row r="346" spans="1:12" ht="14.25" customHeight="1" x14ac:dyDescent="0.2">
      <c r="A346" t="str">
        <f>'Labor Rates_Cost Proposal'!A346</f>
        <v>n</v>
      </c>
      <c r="B346" s="280" t="str">
        <f>'Labor Rates_Cost Proposal'!B346</f>
        <v>3.3.D.D - ITS (Traffic Surveillance) Plan Sheets</v>
      </c>
      <c r="C346" s="280"/>
      <c r="L346" s="29"/>
    </row>
    <row r="347" spans="1:12" ht="14.25" customHeight="1" x14ac:dyDescent="0.2">
      <c r="A347" t="str">
        <f>'Labor Rates_Cost Proposal'!A347</f>
        <v>n</v>
      </c>
      <c r="B347" s="283" t="str">
        <f>'Labor Rates_Cost Proposal'!B347</f>
        <v>3.3.E - Maintenance of Traffic</v>
      </c>
      <c r="C347" s="283"/>
      <c r="D347" s="217"/>
      <c r="E347" s="217"/>
      <c r="F347" s="217"/>
      <c r="G347" s="217"/>
      <c r="H347" s="217"/>
      <c r="I347" s="217"/>
      <c r="J347" s="217"/>
      <c r="K347" s="217"/>
      <c r="L347" s="217"/>
    </row>
    <row r="348" spans="1:12" ht="14.25" customHeight="1" x14ac:dyDescent="0.2">
      <c r="A348" t="str">
        <f>'Labor Rates_Cost Proposal'!A348</f>
        <v>n</v>
      </c>
      <c r="B348" s="280" t="str">
        <f>'Labor Rates_Cost Proposal'!B348</f>
        <v>3.3.E.A - MOT General Notes</v>
      </c>
      <c r="C348" s="280"/>
      <c r="L348" s="29"/>
    </row>
    <row r="349" spans="1:12" ht="14.25" customHeight="1" x14ac:dyDescent="0.2">
      <c r="A349" t="str">
        <f>'Labor Rates_Cost Proposal'!A349</f>
        <v>n</v>
      </c>
      <c r="B349" s="280" t="str">
        <f>'Labor Rates_Cost Proposal'!B349</f>
        <v>3.3.E.B - Detour Plan- Custom Guide Signs</v>
      </c>
      <c r="C349" s="280"/>
      <c r="L349" s="29"/>
    </row>
    <row r="350" spans="1:12" ht="14.25" customHeight="1" x14ac:dyDescent="0.2">
      <c r="A350" t="str">
        <f>'Labor Rates_Cost Proposal'!A350</f>
        <v>n</v>
      </c>
      <c r="B350" s="280" t="str">
        <f>'Labor Rates_Cost Proposal'!B350</f>
        <v>3.3.E.C - Pedestrian/Bike Lane Detour – Plan  Sheet</v>
      </c>
      <c r="C350" s="280"/>
      <c r="L350" s="29"/>
    </row>
    <row r="351" spans="1:12" ht="14.25" customHeight="1" x14ac:dyDescent="0.2">
      <c r="A351" t="str">
        <f>'Labor Rates_Cost Proposal'!A351</f>
        <v>n</v>
      </c>
      <c r="B351" s="280" t="str">
        <f>'Labor Rates_Cost Proposal'!B351</f>
        <v>3.3.E.D - Temporary Signing Details</v>
      </c>
      <c r="C351" s="280"/>
      <c r="L351" s="29"/>
    </row>
    <row r="352" spans="1:12" ht="14.25" customHeight="1" x14ac:dyDescent="0.2">
      <c r="A352" t="str">
        <f>'Labor Rates_Cost Proposal'!A352</f>
        <v>n</v>
      </c>
      <c r="B352" s="279" t="str">
        <f>'Labor Rates_Cost Proposal'!B352</f>
        <v>3.3.E.D.1 - Temporary Signing Details - Sign Dimension Details</v>
      </c>
      <c r="C352" s="279"/>
      <c r="L352" s="29"/>
    </row>
    <row r="353" spans="1:12" ht="14.25" customHeight="1" x14ac:dyDescent="0.2">
      <c r="A353" t="str">
        <f>'Labor Rates_Cost Proposal'!A353</f>
        <v>n</v>
      </c>
      <c r="B353" s="279" t="str">
        <f>'Labor Rates_Cost Proposal'!B353</f>
        <v>3.3.E.D.2 - Temporary Signing Details - Elevation View</v>
      </c>
      <c r="C353" s="279"/>
      <c r="L353" s="29"/>
    </row>
    <row r="354" spans="1:12" ht="14.25" customHeight="1" x14ac:dyDescent="0.2">
      <c r="A354" t="str">
        <f>'Labor Rates_Cost Proposal'!A354</f>
        <v>n</v>
      </c>
      <c r="B354" s="280" t="str">
        <f>'Labor Rates_Cost Proposal'!B354</f>
        <v>3.3.E.E - MOT Typical Sections</v>
      </c>
      <c r="C354" s="280"/>
      <c r="L354" s="29"/>
    </row>
    <row r="355" spans="1:12" ht="14.25" customHeight="1" x14ac:dyDescent="0.2">
      <c r="A355" t="str">
        <f>'Labor Rates_Cost Proposal'!A355</f>
        <v>n</v>
      </c>
      <c r="B355" s="280" t="str">
        <f>'Labor Rates_Cost Proposal'!B355</f>
        <v xml:space="preserve">3.3.E.F - MOT Plan Sheets </v>
      </c>
      <c r="C355" s="280"/>
      <c r="L355" s="29"/>
    </row>
    <row r="356" spans="1:12" ht="30" customHeight="1" x14ac:dyDescent="0.2">
      <c r="A356" t="str">
        <f>'Labor Rates_Cost Proposal'!A356</f>
        <v>n</v>
      </c>
      <c r="B356" s="282" t="str">
        <f>'Labor Rates_Cost Proposal'!B356</f>
        <v>3.3.E.G - Temporary Signal Details (Modification  of Existing or Proposed Signal)</v>
      </c>
      <c r="C356" s="282"/>
      <c r="D356" s="219"/>
      <c r="E356" s="219"/>
      <c r="F356" s="219"/>
      <c r="G356" s="219"/>
      <c r="H356" s="219"/>
      <c r="I356" s="219"/>
      <c r="J356" s="219"/>
      <c r="K356" s="219"/>
      <c r="L356" s="219"/>
    </row>
    <row r="357" spans="1:12" ht="30" customHeight="1" x14ac:dyDescent="0.2">
      <c r="A357" t="str">
        <f>'Labor Rates_Cost Proposal'!A357</f>
        <v>n</v>
      </c>
      <c r="B357" s="279" t="str">
        <f>'Labor Rates_Cost Proposal'!B357</f>
        <v>3.3.E.G.1 - Temporary Signal Details  (Modification of Existing or Proposed  Signal) – Adjustments of Heads, Timing &amp;  Detection</v>
      </c>
      <c r="C357" s="279"/>
      <c r="L357" s="29"/>
    </row>
    <row r="358" spans="1:12" ht="30" customHeight="1" x14ac:dyDescent="0.2">
      <c r="A358" t="str">
        <f>'Labor Rates_Cost Proposal'!A358</f>
        <v>n</v>
      </c>
      <c r="B358" s="279" t="str">
        <f>'Labor Rates_Cost Proposal'!B358</f>
        <v xml:space="preserve">3.3.E.G.2 - Temporary Signal Details  (Modification of Existing or Proposed  Signal) - Temporary Pole Placement </v>
      </c>
      <c r="C358" s="279"/>
      <c r="L358" s="29"/>
    </row>
    <row r="359" spans="1:12" ht="14.25" customHeight="1" x14ac:dyDescent="0.2">
      <c r="A359" t="str">
        <f>'Labor Rates_Cost Proposal'!A359</f>
        <v>n</v>
      </c>
      <c r="B359" s="282" t="str">
        <f>'Labor Rates_Cost Proposal'!B359</f>
        <v>3.3.E.H - New Temporary Signal</v>
      </c>
      <c r="C359" s="282"/>
      <c r="D359" s="219"/>
      <c r="E359" s="219"/>
      <c r="F359" s="219"/>
      <c r="G359" s="219"/>
      <c r="H359" s="219"/>
      <c r="I359" s="219"/>
      <c r="J359" s="219"/>
      <c r="K359" s="219"/>
      <c r="L359" s="219"/>
    </row>
    <row r="360" spans="1:12" ht="30" customHeight="1" x14ac:dyDescent="0.2">
      <c r="A360" t="str">
        <f>'Labor Rates_Cost Proposal'!A360</f>
        <v>n</v>
      </c>
      <c r="B360" s="279" t="str">
        <f>'Labor Rates_Cost Proposal'!B360</f>
        <v>3.3.E.H.1 - New Temporary Signal – Head  Placement, Timing &amp; Detection</v>
      </c>
      <c r="C360" s="279"/>
      <c r="L360" s="29"/>
    </row>
    <row r="361" spans="1:12" ht="30" customHeight="1" x14ac:dyDescent="0.2">
      <c r="A361" t="str">
        <f>'Labor Rates_Cost Proposal'!A361</f>
        <v>n</v>
      </c>
      <c r="B361" s="279" t="str">
        <f>'Labor Rates_Cost Proposal'!B361</f>
        <v>3.3.E.H.2 - New Temporary Signal - Temporary  Pole Placement &amp; Power Source</v>
      </c>
      <c r="C361" s="279"/>
      <c r="L361" s="29"/>
    </row>
    <row r="362" spans="1:12" ht="14.25" customHeight="1" x14ac:dyDescent="0.2">
      <c r="A362" t="str">
        <f>'Labor Rates_Cost Proposal'!A362</f>
        <v>n</v>
      </c>
      <c r="B362" s="280" t="str">
        <f>'Labor Rates_Cost Proposal'!B362</f>
        <v>3.3.E.I - Signalized Closures</v>
      </c>
      <c r="C362" s="280"/>
      <c r="L362" s="29"/>
    </row>
    <row r="363" spans="1:12" ht="14.25" customHeight="1" x14ac:dyDescent="0.2">
      <c r="A363" t="str">
        <f>'Labor Rates_Cost Proposal'!A363</f>
        <v>n</v>
      </c>
      <c r="B363" s="280" t="str">
        <f>'Labor Rates_Cost Proposal'!B363</f>
        <v>3.3.E.J - MOT Coordination Discussions</v>
      </c>
      <c r="C363" s="280"/>
      <c r="L363" s="29"/>
    </row>
    <row r="364" spans="1:12" ht="14.25" customHeight="1" x14ac:dyDescent="0.2">
      <c r="A364" t="str">
        <f>'Labor Rates_Cost Proposal'!A364</f>
        <v>n</v>
      </c>
      <c r="B364" s="280" t="str">
        <f>'Labor Rates_Cost Proposal'!B364</f>
        <v>3.3.E.K - MOT Constructability Coordination</v>
      </c>
      <c r="C364" s="280"/>
      <c r="L364" s="29"/>
    </row>
    <row r="365" spans="1:12" ht="14.25" customHeight="1" x14ac:dyDescent="0.2">
      <c r="A365" t="str">
        <f>'Labor Rates_Cost Proposal'!A365</f>
        <v>n</v>
      </c>
      <c r="B365" s="282" t="str">
        <f>'Labor Rates_Cost Proposal'!B365</f>
        <v>3.3.E.L - Temporary Pavement Sections and  Earthwork</v>
      </c>
      <c r="C365" s="282"/>
      <c r="D365" s="219"/>
      <c r="E365" s="219"/>
      <c r="F365" s="219"/>
      <c r="G365" s="219"/>
      <c r="H365" s="219"/>
      <c r="I365" s="219"/>
      <c r="J365" s="219"/>
      <c r="K365" s="219"/>
      <c r="L365" s="219"/>
    </row>
    <row r="366" spans="1:12" ht="14.25" customHeight="1" x14ac:dyDescent="0.2">
      <c r="A366" t="str">
        <f>'Labor Rates_Cost Proposal'!A366</f>
        <v>n</v>
      </c>
      <c r="B366" s="279" t="str">
        <f>'Labor Rates_Cost Proposal'!B366</f>
        <v>3.3.E.L.1 - Temporary Pavement Sections and Earthwork - New Sections</v>
      </c>
      <c r="C366" s="279"/>
      <c r="L366" s="29"/>
    </row>
    <row r="367" spans="1:12" ht="14.25" customHeight="1" x14ac:dyDescent="0.2">
      <c r="A367" t="str">
        <f>'Labor Rates_Cost Proposal'!A367</f>
        <v>n</v>
      </c>
      <c r="B367" s="279" t="str">
        <f>'Labor Rates_Cost Proposal'!B367</f>
        <v>3.3.E.L.2 - Temporary Pavement Sections and Earthwork - Modifying Roadway Sections</v>
      </c>
      <c r="C367" s="279"/>
      <c r="L367" s="29"/>
    </row>
    <row r="368" spans="1:12" ht="14.25" customHeight="1" x14ac:dyDescent="0.2">
      <c r="A368" t="str">
        <f>'Labor Rates_Cost Proposal'!A368</f>
        <v>n</v>
      </c>
      <c r="B368" s="282" t="str">
        <f>'Labor Rates_Cost Proposal'!B368</f>
        <v>3.3.E.M - Crossover Plan and Profile</v>
      </c>
      <c r="C368" s="282"/>
      <c r="D368" s="219"/>
      <c r="E368" s="219"/>
      <c r="F368" s="219"/>
      <c r="G368" s="219"/>
      <c r="H368" s="219"/>
      <c r="I368" s="219"/>
      <c r="J368" s="219"/>
      <c r="K368" s="219"/>
      <c r="L368" s="219"/>
    </row>
    <row r="369" spans="1:12" ht="14.25" customHeight="1" x14ac:dyDescent="0.2">
      <c r="A369" t="str">
        <f>'Labor Rates_Cost Proposal'!A369</f>
        <v>n</v>
      </c>
      <c r="B369" s="279" t="str">
        <f>'Labor Rates_Cost Proposal'!B369</f>
        <v>3.3.E.M.1 - Crossover Plan and Profile -  Horizontal &amp; Vertical Design,  Superelevation Design &amp; Table</v>
      </c>
      <c r="C369" s="279"/>
      <c r="L369" s="29"/>
    </row>
    <row r="370" spans="1:12" ht="14.25" customHeight="1" x14ac:dyDescent="0.2">
      <c r="A370" t="str">
        <f>'Labor Rates_Cost Proposal'!A370</f>
        <v>n</v>
      </c>
      <c r="B370" s="279" t="str">
        <f>'Labor Rates_Cost Proposal'!B370</f>
        <v>3.3.E.M.2 - Crossover Plan and Profile - Plan &amp;  Profile Sheets</v>
      </c>
      <c r="C370" s="279"/>
      <c r="L370" s="29"/>
    </row>
    <row r="371" spans="1:12" ht="14.25" customHeight="1" x14ac:dyDescent="0.2">
      <c r="A371" t="str">
        <f>'Labor Rates_Cost Proposal'!A371</f>
        <v>n</v>
      </c>
      <c r="B371" s="279" t="str">
        <f>'Labor Rates_Cost Proposal'!B371</f>
        <v>3.3.E.M.3 - Crossover Plan and Profile – Cross  Section Sheets</v>
      </c>
      <c r="C371" s="279"/>
      <c r="L371" s="29"/>
    </row>
    <row r="372" spans="1:12" ht="14.25" customHeight="1" x14ac:dyDescent="0.2">
      <c r="A372" t="str">
        <f>'Labor Rates_Cost Proposal'!A372</f>
        <v>n</v>
      </c>
      <c r="B372" s="282" t="str">
        <f>'Labor Rates_Cost Proposal'!B372</f>
        <v>3.3.E.N - MOT Temporary Access Details</v>
      </c>
      <c r="C372" s="282"/>
      <c r="D372" s="219"/>
      <c r="E372" s="219"/>
      <c r="F372" s="219"/>
      <c r="G372" s="219"/>
      <c r="H372" s="219"/>
      <c r="I372" s="219"/>
      <c r="J372" s="219"/>
      <c r="K372" s="219"/>
      <c r="L372" s="219"/>
    </row>
    <row r="373" spans="1:12" ht="30" customHeight="1" x14ac:dyDescent="0.2">
      <c r="A373" t="str">
        <f>'Labor Rates_Cost Proposal'!A373</f>
        <v>n</v>
      </c>
      <c r="B373" s="279" t="str">
        <f>'Labor Rates_Cost Proposal'!B373</f>
        <v>3.3.E.N.1 - MOT Temporary Access Details -  Temporary Drive Access</v>
      </c>
      <c r="C373" s="279"/>
      <c r="L373" s="29"/>
    </row>
    <row r="374" spans="1:12" ht="30" customHeight="1" x14ac:dyDescent="0.2">
      <c r="A374" t="str">
        <f>'Labor Rates_Cost Proposal'!A374</f>
        <v>n</v>
      </c>
      <c r="B374" s="279" t="str">
        <f>'Labor Rates_Cost Proposal'!B374</f>
        <v>3.3.E.N.2 - MOT Temporary Access Details -  Temporary Ramp Access</v>
      </c>
      <c r="C374" s="279"/>
      <c r="L374" s="29"/>
    </row>
    <row r="375" spans="1:12" ht="30" customHeight="1" x14ac:dyDescent="0.2">
      <c r="A375" t="str">
        <f>'Labor Rates_Cost Proposal'!A375</f>
        <v>n</v>
      </c>
      <c r="B375" s="279" t="str">
        <f>'Labor Rates_Cost Proposal'!B375</f>
        <v>3.3.E.N.3 - MOT Temporary Access Details -  Contractor Work Zone Access Details</v>
      </c>
      <c r="C375" s="279"/>
      <c r="L375" s="29"/>
    </row>
    <row r="376" spans="1:12" ht="14.25" customHeight="1" x14ac:dyDescent="0.2">
      <c r="A376" t="str">
        <f>'Labor Rates_Cost Proposal'!A376</f>
        <v>n</v>
      </c>
      <c r="B376" s="282" t="str">
        <f>'Labor Rates_Cost Proposal'!B376</f>
        <v xml:space="preserve">3.3.E.O - Miscellaneous MOT Details </v>
      </c>
      <c r="C376" s="282"/>
      <c r="D376" s="219"/>
      <c r="E376" s="219"/>
      <c r="F376" s="219"/>
      <c r="G376" s="219"/>
      <c r="H376" s="219"/>
      <c r="I376" s="219"/>
      <c r="J376" s="219"/>
      <c r="K376" s="219"/>
      <c r="L376" s="219"/>
    </row>
    <row r="377" spans="1:12" ht="14.25" customHeight="1" x14ac:dyDescent="0.2">
      <c r="A377" t="str">
        <f>'Labor Rates_Cost Proposal'!A377</f>
        <v>n</v>
      </c>
      <c r="B377" s="279" t="str">
        <f>'Labor Rates_Cost Proposal'!B377</f>
        <v>3.3.E.O.1 - Miscellaneous MOT Details - Plan  Insert Sheets</v>
      </c>
      <c r="C377" s="279"/>
      <c r="L377" s="29"/>
    </row>
    <row r="378" spans="1:12" ht="14.25" customHeight="1" x14ac:dyDescent="0.2">
      <c r="A378" t="str">
        <f>'Labor Rates_Cost Proposal'!A378</f>
        <v>n</v>
      </c>
      <c r="B378" s="279" t="str">
        <f>'Labor Rates_Cost Proposal'!B378</f>
        <v>3.3.E.O.2 - Miscellaneous MOT Details -  Custom Detailing</v>
      </c>
      <c r="C378" s="279"/>
      <c r="L378" s="29"/>
    </row>
    <row r="379" spans="1:12" ht="14.25" customHeight="1" x14ac:dyDescent="0.2">
      <c r="A379" t="str">
        <f>'Labor Rates_Cost Proposal'!A379</f>
        <v>n</v>
      </c>
      <c r="B379" s="282" t="str">
        <f>'Labor Rates_Cost Proposal'!B379</f>
        <v>3.3.E.P - Not Used</v>
      </c>
      <c r="C379" s="282"/>
      <c r="D379" s="219"/>
      <c r="E379" s="219"/>
      <c r="F379" s="219"/>
      <c r="G379" s="219"/>
      <c r="H379" s="219"/>
      <c r="I379" s="219"/>
      <c r="J379" s="219"/>
      <c r="K379" s="219"/>
      <c r="L379" s="219"/>
    </row>
    <row r="380" spans="1:12" ht="14.25" customHeight="1" x14ac:dyDescent="0.2">
      <c r="A380" t="str">
        <f>'Labor Rates_Cost Proposal'!A380</f>
        <v>n</v>
      </c>
      <c r="B380" s="283" t="str">
        <f>'Labor Rates_Cost Proposal'!B380</f>
        <v>3.3.F - Lighting Plan</v>
      </c>
      <c r="C380" s="283"/>
      <c r="D380" s="217"/>
      <c r="E380" s="217"/>
      <c r="F380" s="217"/>
      <c r="G380" s="217"/>
      <c r="H380" s="217"/>
      <c r="I380" s="217"/>
      <c r="J380" s="217"/>
      <c r="K380" s="217"/>
      <c r="L380" s="217"/>
    </row>
    <row r="381" spans="1:12" ht="14.25" customHeight="1" x14ac:dyDescent="0.2">
      <c r="A381" t="str">
        <f>'Labor Rates_Cost Proposal'!A381</f>
        <v>n</v>
      </c>
      <c r="B381" s="280" t="str">
        <f>'Labor Rates_Cost Proposal'!B381</f>
        <v>3.3.F.A - Lighting Analysis</v>
      </c>
      <c r="C381" s="280"/>
      <c r="L381" s="29"/>
    </row>
    <row r="382" spans="1:12" ht="14.25" customHeight="1" x14ac:dyDescent="0.2">
      <c r="A382" t="str">
        <f>'Labor Rates_Cost Proposal'!A382</f>
        <v>n</v>
      </c>
      <c r="B382" s="280" t="str">
        <f>'Labor Rates_Cost Proposal'!B382</f>
        <v>3.3.F.B - Power/Circuit Layout &amp; Details</v>
      </c>
      <c r="C382" s="280"/>
      <c r="L382" s="29"/>
    </row>
    <row r="383" spans="1:12" ht="14.25" customHeight="1" x14ac:dyDescent="0.2">
      <c r="A383" t="str">
        <f>'Labor Rates_Cost Proposal'!A383</f>
        <v>n</v>
      </c>
      <c r="B383" s="280" t="str">
        <f>'Labor Rates_Cost Proposal'!B383</f>
        <v>3.3.F.C - Lighting Plan and Details</v>
      </c>
      <c r="C383" s="280"/>
      <c r="L383" s="29"/>
    </row>
    <row r="384" spans="1:12" ht="14.25" customHeight="1" x14ac:dyDescent="0.2">
      <c r="A384" t="str">
        <f>'Labor Rates_Cost Proposal'!A384</f>
        <v>n</v>
      </c>
      <c r="B384" s="280" t="str">
        <f>'Labor Rates_Cost Proposal'!B384</f>
        <v>3.3.F.D - Voltage Drop Calculations</v>
      </c>
      <c r="C384" s="280"/>
      <c r="L384" s="29"/>
    </row>
    <row r="385" spans="1:12" ht="14.25" customHeight="1" x14ac:dyDescent="0.2">
      <c r="A385" t="str">
        <f>'Labor Rates_Cost Proposal'!A385</f>
        <v>n</v>
      </c>
      <c r="B385" s="280" t="str">
        <f>'Labor Rates_Cost Proposal'!B385</f>
        <v>3.3.F.E - Power Service</v>
      </c>
      <c r="C385" s="280"/>
      <c r="L385" s="29"/>
    </row>
    <row r="386" spans="1:12" ht="14.25" customHeight="1" x14ac:dyDescent="0.2">
      <c r="A386" t="str">
        <f>'Labor Rates_Cost Proposal'!A386</f>
        <v>n</v>
      </c>
      <c r="B386" s="283" t="str">
        <f>'Labor Rates_Cost Proposal'!B386</f>
        <v>3.3.G - Landscape Plan</v>
      </c>
      <c r="C386" s="283"/>
      <c r="D386" s="217"/>
      <c r="E386" s="217"/>
      <c r="F386" s="217"/>
      <c r="G386" s="217"/>
      <c r="H386" s="217"/>
      <c r="I386" s="217"/>
      <c r="J386" s="217"/>
      <c r="K386" s="217"/>
      <c r="L386" s="217"/>
    </row>
    <row r="387" spans="1:12" ht="14.25" customHeight="1" x14ac:dyDescent="0.2">
      <c r="A387" t="str">
        <f>'Labor Rates_Cost Proposal'!A387</f>
        <v>n</v>
      </c>
      <c r="B387" s="280" t="str">
        <f>'Labor Rates_Cost Proposal'!B387</f>
        <v>3.3.G.A - Landscape Plan and Details</v>
      </c>
      <c r="C387" s="280"/>
      <c r="L387" s="29"/>
    </row>
    <row r="388" spans="1:12" ht="14.25" customHeight="1" x14ac:dyDescent="0.2">
      <c r="A388" t="str">
        <f>'Labor Rates_Cost Proposal'!A388</f>
        <v>n</v>
      </c>
      <c r="B388" s="280" t="str">
        <f>'Labor Rates_Cost Proposal'!B388</f>
        <v>3.3.G.B - General Notes</v>
      </c>
      <c r="C388" s="280"/>
      <c r="L388" s="29"/>
    </row>
    <row r="389" spans="1:12" ht="14.25" customHeight="1" x14ac:dyDescent="0.2">
      <c r="A389" t="str">
        <f>'Labor Rates_Cost Proposal'!A389</f>
        <v>n</v>
      </c>
      <c r="B389" s="281" t="str">
        <f>'Labor Rates_Cost Proposal'!B389</f>
        <v>3.3.H - Noise Wall Details</v>
      </c>
      <c r="C389" s="281"/>
      <c r="L389" s="29"/>
    </row>
    <row r="390" spans="1:12" ht="14.25" customHeight="1" x14ac:dyDescent="0.2">
      <c r="A390" t="str">
        <f>'Labor Rates_Cost Proposal'!A390</f>
        <v>n</v>
      </c>
      <c r="B390" s="283" t="str">
        <f>'Labor Rates_Cost Proposal'!B390</f>
        <v>3.3.I - Bridge Plans (break out for each bridge  separately)</v>
      </c>
      <c r="C390" s="283"/>
      <c r="D390" s="217"/>
      <c r="E390" s="217"/>
      <c r="F390" s="217"/>
      <c r="G390" s="217"/>
      <c r="H390" s="217"/>
      <c r="I390" s="217"/>
      <c r="J390" s="217"/>
      <c r="K390" s="217"/>
      <c r="L390" s="217"/>
    </row>
    <row r="391" spans="1:12" ht="14.25" customHeight="1" x14ac:dyDescent="0.2">
      <c r="A391" t="str">
        <f>'Labor Rates_Cost Proposal'!A391</f>
        <v>n</v>
      </c>
      <c r="B391" s="280" t="str">
        <f>'Labor Rates_Cost Proposal'!B391</f>
        <v>3.3.I.A Bridge Plans</v>
      </c>
      <c r="C391" s="280"/>
      <c r="L391" s="29"/>
    </row>
    <row r="392" spans="1:12" ht="14.25" x14ac:dyDescent="0.2">
      <c r="A392" t="str">
        <f>'Labor Rates_Cost Proposal'!A392</f>
        <v>n</v>
      </c>
      <c r="B392" s="280" t="str">
        <f>'Labor Rates_Cost Proposal'!B392</f>
        <v>3.3.I.B Structure Rating</v>
      </c>
      <c r="C392" s="280"/>
      <c r="L392" s="29"/>
    </row>
    <row r="393" spans="1:12" ht="14.25" customHeight="1" x14ac:dyDescent="0.2">
      <c r="A393" t="str">
        <f>'Labor Rates_Cost Proposal'!A393</f>
        <v>n</v>
      </c>
      <c r="B393" s="283" t="str">
        <f>'Labor Rates_Cost Proposal'!B393</f>
        <v>3.3.J - Utilities</v>
      </c>
      <c r="C393" s="283"/>
      <c r="D393" s="217"/>
      <c r="E393" s="217"/>
      <c r="F393" s="217"/>
      <c r="G393" s="217"/>
      <c r="H393" s="217"/>
      <c r="I393" s="217"/>
      <c r="J393" s="217"/>
      <c r="K393" s="217"/>
      <c r="L393" s="217"/>
    </row>
    <row r="394" spans="1:12" ht="14.25" customHeight="1" x14ac:dyDescent="0.2">
      <c r="A394" t="str">
        <f>'Labor Rates_Cost Proposal'!A394</f>
        <v>n</v>
      </c>
      <c r="B394" s="280" t="str">
        <f>'Labor Rates_Cost Proposal'!B394</f>
        <v>3.3.J.A - Utility Coordination and Documentation</v>
      </c>
      <c r="C394" s="280"/>
      <c r="L394" s="29"/>
    </row>
    <row r="395" spans="1:12" ht="14.25" customHeight="1" x14ac:dyDescent="0.2">
      <c r="A395" t="str">
        <f>'Labor Rates_Cost Proposal'!A395</f>
        <v>n</v>
      </c>
      <c r="B395" s="280" t="str">
        <f>'Labor Rates_Cost Proposal'!B395</f>
        <v>3.3.J.B - Water Works Plan</v>
      </c>
      <c r="C395" s="280"/>
      <c r="L395" s="29"/>
    </row>
    <row r="396" spans="1:12" ht="14.25" customHeight="1" x14ac:dyDescent="0.2">
      <c r="A396" t="str">
        <f>'Labor Rates_Cost Proposal'!A396</f>
        <v>n</v>
      </c>
      <c r="B396" s="280" t="str">
        <f>'Labor Rates_Cost Proposal'!B396</f>
        <v>3.3.J.C - Water Works Details &amp; Notes</v>
      </c>
      <c r="C396" s="280"/>
      <c r="L396" s="29"/>
    </row>
    <row r="397" spans="1:12" ht="14.25" customHeight="1" x14ac:dyDescent="0.2">
      <c r="A397" t="str">
        <f>'Labor Rates_Cost Proposal'!A397</f>
        <v>n</v>
      </c>
      <c r="B397" s="280" t="str">
        <f>'Labor Rates_Cost Proposal'!B397</f>
        <v>3.3.J.D - Sanitary Sewer Plans</v>
      </c>
      <c r="C397" s="280"/>
      <c r="L397" s="29"/>
    </row>
    <row r="398" spans="1:12" ht="15" customHeight="1" x14ac:dyDescent="0.2">
      <c r="A398" t="str">
        <f>'Labor Rates_Cost Proposal'!A398</f>
        <v>n</v>
      </c>
      <c r="B398" s="283" t="str">
        <f>'Labor Rates_Cost Proposal'!B398</f>
        <v>3.3.K - Geotechnical Services</v>
      </c>
      <c r="C398" s="283"/>
      <c r="D398" s="217"/>
      <c r="E398" s="217"/>
      <c r="F398" s="217"/>
      <c r="G398" s="217"/>
      <c r="H398" s="217"/>
      <c r="I398" s="217"/>
      <c r="J398" s="217"/>
      <c r="K398" s="217"/>
      <c r="L398" s="217"/>
    </row>
    <row r="399" spans="1:12" ht="15" thickBot="1" x14ac:dyDescent="0.25">
      <c r="A399" t="str">
        <f>'Labor Rates_Cost Proposal'!A399</f>
        <v>n</v>
      </c>
      <c r="B399" s="304" t="str">
        <f>'Labor Rates_Cost Proposal'!B399</f>
        <v>3.3.K.A - Finalize Geotechnical Investigation and Report</v>
      </c>
      <c r="C399" s="304"/>
      <c r="L399" s="29"/>
    </row>
    <row r="400" spans="1:12" ht="15" x14ac:dyDescent="0.2">
      <c r="A400" t="str">
        <f>'Labor Rates_Cost Proposal'!A400</f>
        <v>n</v>
      </c>
      <c r="B400" s="287" t="str">
        <f>'Labor Rates_Cost Proposal'!B400</f>
        <v>TOTAL 3.3 - Stage2</v>
      </c>
      <c r="C400" s="287"/>
      <c r="D400" s="218"/>
      <c r="E400" s="218"/>
      <c r="F400" s="218"/>
      <c r="G400" s="218"/>
      <c r="H400" s="218"/>
      <c r="I400" s="218"/>
      <c r="J400" s="218"/>
      <c r="K400" s="218"/>
      <c r="L400" s="218"/>
    </row>
    <row r="401" spans="1:12" ht="15" customHeight="1" x14ac:dyDescent="0.2">
      <c r="A401" t="str">
        <f>'Labor Rates_Cost Proposal'!A401</f>
        <v>n</v>
      </c>
      <c r="B401" s="288"/>
      <c r="C401" s="288"/>
      <c r="L401" s="29"/>
    </row>
    <row r="402" spans="1:12" ht="14.25" customHeight="1" x14ac:dyDescent="0.2">
      <c r="A402" t="str">
        <f>'Labor Rates_Cost Proposal'!A402</f>
        <v>n</v>
      </c>
      <c r="B402" s="284" t="str">
        <f>'Labor Rates_Cost Proposal'!B402</f>
        <v>3.4 - Right of Way Plans</v>
      </c>
      <c r="C402" s="284"/>
      <c r="D402" s="212"/>
      <c r="E402" s="212"/>
      <c r="F402" s="212"/>
      <c r="G402" s="212"/>
      <c r="H402" s="212"/>
      <c r="I402" s="212"/>
      <c r="J402" s="212"/>
      <c r="K402" s="212"/>
      <c r="L402" s="212"/>
    </row>
    <row r="403" spans="1:12" ht="14.25" customHeight="1" x14ac:dyDescent="0.2">
      <c r="A403" t="str">
        <f>'Labor Rates_Cost Proposal'!A403</f>
        <v>n</v>
      </c>
      <c r="B403" s="281" t="str">
        <f>'Labor Rates_Cost Proposal'!B403</f>
        <v>3.4.A Conceptual Right of Way Plan Review</v>
      </c>
      <c r="C403" s="281"/>
      <c r="L403" s="29"/>
    </row>
    <row r="404" spans="1:12" ht="14.25" customHeight="1" x14ac:dyDescent="0.2">
      <c r="A404" t="str">
        <f>'Labor Rates_Cost Proposal'!A404</f>
        <v>n</v>
      </c>
      <c r="B404" s="283" t="str">
        <f>'Labor Rates_Cost Proposal'!B404</f>
        <v>3.4.B - Preliminary Right of Way Plans</v>
      </c>
      <c r="C404" s="283"/>
      <c r="D404" s="217"/>
      <c r="E404" s="217"/>
      <c r="F404" s="217"/>
      <c r="G404" s="217"/>
      <c r="H404" s="217"/>
      <c r="I404" s="217"/>
      <c r="J404" s="217"/>
      <c r="K404" s="217"/>
      <c r="L404" s="217"/>
    </row>
    <row r="405" spans="1:12" ht="14.25" customHeight="1" x14ac:dyDescent="0.2">
      <c r="A405" t="str">
        <f>'Labor Rates_Cost Proposal'!A405</f>
        <v>n</v>
      </c>
      <c r="B405" s="280" t="str">
        <f>'Labor Rates_Cost Proposal'!B405</f>
        <v>3.4.B.A - Legend Sheet</v>
      </c>
      <c r="C405" s="280"/>
      <c r="L405" s="29"/>
    </row>
    <row r="406" spans="1:12" ht="14.25" customHeight="1" x14ac:dyDescent="0.2">
      <c r="A406" t="str">
        <f>'Labor Rates_Cost Proposal'!A406</f>
        <v>n</v>
      </c>
      <c r="B406" s="280" t="str">
        <f>'Labor Rates_Cost Proposal'!B406</f>
        <v>3.4.B.B - Centerline Survey Plat</v>
      </c>
      <c r="C406" s="280"/>
      <c r="L406" s="29"/>
    </row>
    <row r="407" spans="1:12" ht="14.25" customHeight="1" x14ac:dyDescent="0.2">
      <c r="A407" t="str">
        <f>'Labor Rates_Cost Proposal'!A407</f>
        <v>n</v>
      </c>
      <c r="B407" s="280" t="str">
        <f>'Labor Rates_Cost Proposal'!B407</f>
        <v>3.4.B.C - Property Map</v>
      </c>
      <c r="C407" s="280"/>
      <c r="L407" s="29"/>
    </row>
    <row r="408" spans="1:12" ht="14.25" customHeight="1" x14ac:dyDescent="0.2">
      <c r="A408" t="str">
        <f>'Labor Rates_Cost Proposal'!A408</f>
        <v>n</v>
      </c>
      <c r="B408" s="280" t="str">
        <f>'Labor Rates_Cost Proposal'!B408</f>
        <v>3.4.B.D - Summary of Additional Right of Way</v>
      </c>
      <c r="C408" s="280"/>
      <c r="L408" s="29"/>
    </row>
    <row r="409" spans="1:12" ht="14.25" customHeight="1" x14ac:dyDescent="0.2">
      <c r="A409" t="str">
        <f>'Labor Rates_Cost Proposal'!A409</f>
        <v>n</v>
      </c>
      <c r="B409" s="280" t="str">
        <f>'Labor Rates_Cost Proposal'!B409</f>
        <v>3.4.B.E - Detailed ROW Plan Sheets</v>
      </c>
      <c r="C409" s="280"/>
      <c r="L409" s="29"/>
    </row>
    <row r="410" spans="1:12" ht="14.25" customHeight="1" x14ac:dyDescent="0.2">
      <c r="A410" t="str">
        <f>'Labor Rates_Cost Proposal'!A410</f>
        <v>n</v>
      </c>
      <c r="B410" s="280" t="str">
        <f>'Labor Rates_Cost Proposal'!B410</f>
        <v>3.4.B.F - Special Plats</v>
      </c>
      <c r="C410" s="280"/>
      <c r="L410" s="29"/>
    </row>
    <row r="411" spans="1:12" ht="14.25" customHeight="1" x14ac:dyDescent="0.2">
      <c r="A411" t="str">
        <f>'Labor Rates_Cost Proposal'!A411</f>
        <v>n</v>
      </c>
      <c r="B411" s="280" t="str">
        <f>'Labor Rates_Cost Proposal'!B411</f>
        <v>3.4.B.G - Legal Descriptions and Closure Calculations</v>
      </c>
      <c r="C411" s="280"/>
      <c r="L411" s="29"/>
    </row>
    <row r="412" spans="1:12" ht="14.25" customHeight="1" x14ac:dyDescent="0.2">
      <c r="A412" t="str">
        <f>'Labor Rates_Cost Proposal'!A412</f>
        <v>n</v>
      </c>
      <c r="B412" s="280" t="str">
        <f>'Labor Rates_Cost Proposal'!B412</f>
        <v>3.4.B.H - Right-of-Way Acquisition Estimate</v>
      </c>
      <c r="C412" s="280"/>
      <c r="L412" s="29"/>
    </row>
    <row r="413" spans="1:12" ht="14.25" customHeight="1" x14ac:dyDescent="0.2">
      <c r="A413" t="str">
        <f>'Labor Rates_Cost Proposal'!A413</f>
        <v>n</v>
      </c>
      <c r="B413" s="280" t="str">
        <f>'Labor Rates_Cost Proposal'!B413</f>
        <v>3.4.B.I - Field Review</v>
      </c>
      <c r="C413" s="280"/>
      <c r="L413" s="29"/>
    </row>
    <row r="414" spans="1:12" ht="14.25" customHeight="1" x14ac:dyDescent="0.2">
      <c r="A414" t="str">
        <f>'Labor Rates_Cost Proposal'!A414</f>
        <v>n</v>
      </c>
      <c r="B414" s="283" t="str">
        <f>'Labor Rates_Cost Proposal'!B414</f>
        <v>3.4.C - Final Right of Way Plans</v>
      </c>
      <c r="C414" s="283"/>
      <c r="D414" s="217"/>
      <c r="E414" s="217"/>
      <c r="F414" s="217"/>
      <c r="G414" s="217"/>
      <c r="H414" s="217"/>
      <c r="I414" s="217"/>
      <c r="J414" s="217"/>
      <c r="K414" s="217"/>
      <c r="L414" s="217"/>
    </row>
    <row r="415" spans="1:12" ht="14.25" customHeight="1" x14ac:dyDescent="0.2">
      <c r="A415" t="str">
        <f>'Labor Rates_Cost Proposal'!A415</f>
        <v>n</v>
      </c>
      <c r="B415" s="280" t="str">
        <f>'Labor Rates_Cost Proposal'!B415</f>
        <v>3.4.C.A Final Right of Way Plan Sheets and Legal Descriptions</v>
      </c>
      <c r="C415" s="280"/>
      <c r="L415" s="29"/>
    </row>
    <row r="416" spans="1:12" ht="14.25" customHeight="1" x14ac:dyDescent="0.2">
      <c r="A416" t="str">
        <f>'Labor Rates_Cost Proposal'!A416</f>
        <v>n</v>
      </c>
      <c r="B416" s="280" t="str">
        <f>'Labor Rates_Cost Proposal'!B416</f>
        <v>3.4.C.B- Field Review &amp; Verify Property Owners</v>
      </c>
      <c r="C416" s="280"/>
      <c r="L416" s="29"/>
    </row>
    <row r="417" spans="1:12" ht="15" customHeight="1" x14ac:dyDescent="0.2">
      <c r="A417" t="str">
        <f>'Labor Rates_Cost Proposal'!A417</f>
        <v>n</v>
      </c>
      <c r="B417" s="280" t="str">
        <f>'Labor Rates_Cost Proposal'!B417</f>
        <v>3.4.C.C - Record Centerline Plat and all  appropriate documents</v>
      </c>
      <c r="C417" s="280"/>
      <c r="L417" s="29"/>
    </row>
    <row r="418" spans="1:12" ht="15" customHeight="1" x14ac:dyDescent="0.2">
      <c r="A418" t="str">
        <f>'Labor Rates_Cost Proposal'!A418</f>
        <v>n</v>
      </c>
      <c r="B418" s="280" t="str">
        <f>'Labor Rates_Cost Proposal'!B418</f>
        <v>3.4.C.D - Set R/W Pins after acquisition</v>
      </c>
      <c r="C418" s="280"/>
      <c r="L418" s="29"/>
    </row>
    <row r="419" spans="1:12" ht="15" customHeight="1" thickBot="1" x14ac:dyDescent="0.25">
      <c r="A419" t="str">
        <f>'Labor Rates_Cost Proposal'!A419</f>
        <v>n</v>
      </c>
      <c r="B419" s="304" t="str">
        <f>'Labor Rates_Cost Proposal'!B419</f>
        <v>3.4.C.E - Right of Way Staking</v>
      </c>
      <c r="C419" s="304"/>
      <c r="L419" s="29"/>
    </row>
    <row r="420" spans="1:12" ht="15" x14ac:dyDescent="0.2">
      <c r="A420" t="str">
        <f>'Labor Rates_Cost Proposal'!A420</f>
        <v>n</v>
      </c>
      <c r="B420" s="287" t="str">
        <f>'Labor Rates_Cost Proposal'!B420</f>
        <v>TOTAL 3.4 - Right of Way Plans</v>
      </c>
      <c r="C420" s="287"/>
      <c r="D420" s="218"/>
      <c r="E420" s="218"/>
      <c r="F420" s="218"/>
      <c r="G420" s="218"/>
      <c r="H420" s="218"/>
      <c r="I420" s="218"/>
      <c r="J420" s="218"/>
      <c r="K420" s="218"/>
      <c r="L420" s="218"/>
    </row>
    <row r="421" spans="1:12" ht="15" customHeight="1" x14ac:dyDescent="0.2">
      <c r="A421" t="str">
        <f>'Labor Rates_Cost Proposal'!A421</f>
        <v>n</v>
      </c>
      <c r="B421" s="288"/>
      <c r="C421" s="288"/>
      <c r="L421" s="29"/>
    </row>
    <row r="422" spans="1:12" ht="15" customHeight="1" x14ac:dyDescent="0.2">
      <c r="A422" t="str">
        <f>'Labor Rates_Cost Proposal'!A422</f>
        <v>n</v>
      </c>
      <c r="B422" s="284" t="str">
        <f>'Labor Rates_Cost Proposal'!B422</f>
        <v>3.5 - Prepare Environmental Document</v>
      </c>
      <c r="C422" s="284"/>
      <c r="D422" s="212"/>
      <c r="E422" s="212"/>
      <c r="F422" s="212"/>
      <c r="G422" s="212"/>
      <c r="H422" s="212"/>
      <c r="I422" s="212"/>
      <c r="J422" s="212"/>
      <c r="K422" s="212"/>
      <c r="L422" s="212"/>
    </row>
    <row r="423" spans="1:12" ht="15" customHeight="1" thickBot="1" x14ac:dyDescent="0.25">
      <c r="A423" t="str">
        <f>'Labor Rates_Cost Proposal'!A423</f>
        <v>n</v>
      </c>
      <c r="B423" s="286" t="str">
        <f>'Labor Rates_Cost Proposal'!B423</f>
        <v>3.5.A - Prepare Environmental Document</v>
      </c>
      <c r="C423" s="286"/>
      <c r="L423" s="29"/>
    </row>
    <row r="424" spans="1:12" ht="15" x14ac:dyDescent="0.2">
      <c r="A424" t="str">
        <f>'Labor Rates_Cost Proposal'!A424</f>
        <v>n</v>
      </c>
      <c r="B424" s="287" t="str">
        <f>'Labor Rates_Cost Proposal'!B424</f>
        <v>TOTAL 3.5 - Prepare Environmental Document</v>
      </c>
      <c r="C424" s="287"/>
      <c r="D424" s="218"/>
      <c r="E424" s="218"/>
      <c r="F424" s="218"/>
      <c r="G424" s="218"/>
      <c r="H424" s="218"/>
      <c r="I424" s="218"/>
      <c r="J424" s="218"/>
      <c r="K424" s="218"/>
      <c r="L424" s="218"/>
    </row>
    <row r="425" spans="1:12" ht="15" customHeight="1" x14ac:dyDescent="0.2">
      <c r="A425" t="str">
        <f>'Labor Rates_Cost Proposal'!A425</f>
        <v>n</v>
      </c>
      <c r="B425" s="288"/>
      <c r="C425" s="288"/>
      <c r="L425" s="29"/>
    </row>
    <row r="426" spans="1:12" ht="15" customHeight="1" x14ac:dyDescent="0.2">
      <c r="A426" t="str">
        <f>'Labor Rates_Cost Proposal'!A426</f>
        <v>n</v>
      </c>
      <c r="B426" s="284" t="str">
        <f>'Labor Rates_Cost Proposal'!B426</f>
        <v>3.6 - Environmental Commitments and Plan Notes</v>
      </c>
      <c r="C426" s="284"/>
      <c r="D426" s="212"/>
      <c r="E426" s="212"/>
      <c r="F426" s="212"/>
      <c r="G426" s="212"/>
      <c r="H426" s="212"/>
      <c r="I426" s="212"/>
      <c r="J426" s="212"/>
      <c r="K426" s="212"/>
      <c r="L426" s="212"/>
    </row>
    <row r="427" spans="1:12" ht="15" customHeight="1" thickBot="1" x14ac:dyDescent="0.25">
      <c r="A427" t="str">
        <f>'Labor Rates_Cost Proposal'!A427</f>
        <v>n</v>
      </c>
      <c r="B427" s="286" t="str">
        <f>'Labor Rates_Cost Proposal'!B427</f>
        <v>3.6.A - Environmental Commitment Plan Notes</v>
      </c>
      <c r="C427" s="286"/>
      <c r="L427" s="29"/>
    </row>
    <row r="428" spans="1:12" ht="15" x14ac:dyDescent="0.2">
      <c r="A428" t="str">
        <f>'Labor Rates_Cost Proposal'!A428</f>
        <v>n</v>
      </c>
      <c r="B428" s="287" t="str">
        <f>'Labor Rates_Cost Proposal'!B428</f>
        <v>TOTAL 3.6 - Environmental Commitments and Plan Notes</v>
      </c>
      <c r="C428" s="287"/>
      <c r="D428" s="218"/>
      <c r="E428" s="218"/>
      <c r="F428" s="218"/>
      <c r="G428" s="218"/>
      <c r="H428" s="218"/>
      <c r="I428" s="218"/>
      <c r="J428" s="218"/>
      <c r="K428" s="218"/>
      <c r="L428" s="218"/>
    </row>
    <row r="429" spans="1:12" ht="15" customHeight="1" x14ac:dyDescent="0.2">
      <c r="A429" t="str">
        <f>'Labor Rates_Cost Proposal'!A429</f>
        <v>n</v>
      </c>
      <c r="B429" s="288"/>
      <c r="C429" s="288"/>
      <c r="L429" s="29"/>
    </row>
    <row r="430" spans="1:12" ht="14.25" customHeight="1" x14ac:dyDescent="0.2">
      <c r="A430" t="str">
        <f>'Labor Rates_Cost Proposal'!A430</f>
        <v>n</v>
      </c>
      <c r="B430" s="284" t="str">
        <f>'Labor Rates_Cost Proposal'!B430</f>
        <v>3.7 - Final Mitigation Plans Coordination</v>
      </c>
      <c r="C430" s="284"/>
      <c r="D430" s="212"/>
      <c r="E430" s="212"/>
      <c r="F430" s="212"/>
      <c r="G430" s="212"/>
      <c r="H430" s="212"/>
      <c r="I430" s="212"/>
      <c r="J430" s="212"/>
      <c r="K430" s="212"/>
      <c r="L430" s="212"/>
    </row>
    <row r="431" spans="1:12" ht="14.25" customHeight="1" x14ac:dyDescent="0.2">
      <c r="A431" t="str">
        <f>'Labor Rates_Cost Proposal'!A431</f>
        <v>n</v>
      </c>
      <c r="B431" s="281" t="str">
        <f>'Labor Rates_Cost Proposal'!B431</f>
        <v>3.7.A - Mitigation for Cultural Resources</v>
      </c>
      <c r="C431" s="281"/>
      <c r="L431" s="29"/>
    </row>
    <row r="432" spans="1:12" ht="14.25" customHeight="1" x14ac:dyDescent="0.2">
      <c r="A432" t="str">
        <f>'Labor Rates_Cost Proposal'!A432</f>
        <v>n</v>
      </c>
      <c r="B432" s="281" t="str">
        <f>'Labor Rates_Cost Proposal'!B432</f>
        <v>3.7.B - Mitigation for Streams</v>
      </c>
      <c r="C432" s="281"/>
      <c r="L432" s="29"/>
    </row>
    <row r="433" spans="1:12" ht="15" customHeight="1" x14ac:dyDescent="0.2">
      <c r="A433" t="str">
        <f>'Labor Rates_Cost Proposal'!A433</f>
        <v>n</v>
      </c>
      <c r="B433" s="281" t="str">
        <f>'Labor Rates_Cost Proposal'!B433</f>
        <v>3.7.C - Mitigation for Wetlands</v>
      </c>
      <c r="C433" s="281"/>
      <c r="L433" s="29"/>
    </row>
    <row r="434" spans="1:12" ht="15" customHeight="1" thickBot="1" x14ac:dyDescent="0.25">
      <c r="A434" t="str">
        <f>'Labor Rates_Cost Proposal'!A434</f>
        <v>n</v>
      </c>
      <c r="B434" s="286" t="str">
        <f>'Labor Rates_Cost Proposal'!B434</f>
        <v>3.7.D - Mitigation Plan for Other Features</v>
      </c>
      <c r="C434" s="286"/>
      <c r="L434" s="29"/>
    </row>
    <row r="435" spans="1:12" ht="15" x14ac:dyDescent="0.2">
      <c r="A435" t="str">
        <f>'Labor Rates_Cost Proposal'!A435</f>
        <v>n</v>
      </c>
      <c r="B435" s="287" t="str">
        <f>'Labor Rates_Cost Proposal'!B435</f>
        <v>TOTAL 3.7 - Final Mitigation Plans Coordination</v>
      </c>
      <c r="C435" s="287"/>
      <c r="D435" s="218"/>
      <c r="E435" s="218"/>
      <c r="F435" s="218"/>
      <c r="G435" s="218"/>
      <c r="H435" s="218"/>
      <c r="I435" s="218"/>
      <c r="J435" s="218"/>
      <c r="K435" s="218"/>
      <c r="L435" s="218"/>
    </row>
    <row r="436" spans="1:12" ht="15" customHeight="1" x14ac:dyDescent="0.2">
      <c r="A436" t="str">
        <f>'Labor Rates_Cost Proposal'!A436</f>
        <v>n</v>
      </c>
      <c r="B436" s="288"/>
      <c r="C436" s="288"/>
      <c r="L436" s="29"/>
    </row>
    <row r="437" spans="1:12" ht="14.25" customHeight="1" x14ac:dyDescent="0.2">
      <c r="A437" t="str">
        <f>'Labor Rates_Cost Proposal'!A437</f>
        <v>n</v>
      </c>
      <c r="B437" s="284" t="str">
        <f>'Labor Rates_Cost Proposal'!B437</f>
        <v>3.8 - Prepare Cost Estimates and Revise Milestone</v>
      </c>
      <c r="C437" s="284"/>
      <c r="D437" s="212"/>
      <c r="E437" s="212"/>
      <c r="F437" s="212"/>
      <c r="G437" s="212"/>
      <c r="H437" s="212"/>
      <c r="I437" s="212"/>
      <c r="J437" s="212"/>
      <c r="K437" s="212"/>
      <c r="L437" s="212"/>
    </row>
    <row r="438" spans="1:12" ht="14.25" customHeight="1" x14ac:dyDescent="0.2">
      <c r="A438" t="str">
        <f>'Labor Rates_Cost Proposal'!A438</f>
        <v>n</v>
      </c>
      <c r="B438" s="281" t="str">
        <f>'Labor Rates_Cost Proposal'!B438</f>
        <v>3.8.A - Roadway/Interchange Costs</v>
      </c>
      <c r="C438" s="281"/>
      <c r="L438" s="29"/>
    </row>
    <row r="439" spans="1:12" ht="14.25" x14ac:dyDescent="0.2">
      <c r="A439" t="str">
        <f>'Labor Rates_Cost Proposal'!A439</f>
        <v>n</v>
      </c>
      <c r="B439" s="281" t="str">
        <f>'Labor Rates_Cost Proposal'!B439</f>
        <v>3.8.B- Structures Costs</v>
      </c>
      <c r="C439" s="281"/>
      <c r="L439" s="29"/>
    </row>
    <row r="440" spans="1:12" ht="15" customHeight="1" thickBot="1" x14ac:dyDescent="0.25">
      <c r="A440" t="str">
        <f>'Labor Rates_Cost Proposal'!A440</f>
        <v>n</v>
      </c>
      <c r="B440" s="286" t="str">
        <f>'Labor Rates_Cost Proposal'!B440</f>
        <v>3.8.C- Utility Costs</v>
      </c>
      <c r="C440" s="286"/>
      <c r="L440" s="29"/>
    </row>
    <row r="441" spans="1:12" ht="15" x14ac:dyDescent="0.2">
      <c r="A441" t="str">
        <f>'Labor Rates_Cost Proposal'!A441</f>
        <v>n</v>
      </c>
      <c r="B441" s="287" t="str">
        <f>'Labor Rates_Cost Proposal'!B441</f>
        <v>TOTAL 3.8 - Prepare Cost Estimates and Revise Milestone</v>
      </c>
      <c r="C441" s="287"/>
      <c r="D441" s="218"/>
      <c r="E441" s="218"/>
      <c r="F441" s="218"/>
      <c r="G441" s="218"/>
      <c r="H441" s="218"/>
      <c r="I441" s="218"/>
      <c r="J441" s="218"/>
      <c r="K441" s="218"/>
      <c r="L441" s="218"/>
    </row>
    <row r="442" spans="1:12" ht="15" customHeight="1" x14ac:dyDescent="0.2">
      <c r="A442" t="str">
        <f>'Labor Rates_Cost Proposal'!A442</f>
        <v>n</v>
      </c>
      <c r="B442" s="288"/>
      <c r="C442" s="288"/>
      <c r="L442" s="29"/>
    </row>
    <row r="443" spans="1:12" ht="15" x14ac:dyDescent="0.2">
      <c r="A443" t="str">
        <f>'Labor Rates_Cost Proposal'!A443</f>
        <v>n</v>
      </c>
      <c r="B443" s="284" t="str">
        <f>'Labor Rates_Cost Proposal'!B443</f>
        <v>3.9 - Project Management for Environmental  Engineering Phase</v>
      </c>
      <c r="C443" s="284"/>
      <c r="D443" s="212"/>
      <c r="E443" s="212"/>
      <c r="F443" s="212"/>
      <c r="G443" s="212"/>
      <c r="H443" s="212"/>
      <c r="I443" s="212"/>
      <c r="J443" s="212"/>
      <c r="K443" s="212"/>
      <c r="L443" s="212"/>
    </row>
    <row r="444" spans="1:12" ht="14.25" customHeight="1" x14ac:dyDescent="0.2">
      <c r="A444" t="str">
        <f>'Labor Rates_Cost Proposal'!A444</f>
        <v>n</v>
      </c>
      <c r="B444" s="281" t="str">
        <f>'Labor Rates_Cost Proposal'!B444</f>
        <v>3.9.A - Meetings</v>
      </c>
      <c r="C444" s="281"/>
      <c r="L444" s="29"/>
    </row>
    <row r="445" spans="1:12" ht="14.25" customHeight="1" x14ac:dyDescent="0.2">
      <c r="A445" t="str">
        <f>'Labor Rates_Cost Proposal'!A445</f>
        <v>n</v>
      </c>
      <c r="B445" s="281" t="str">
        <f>'Labor Rates_Cost Proposal'!B445</f>
        <v>3.9.B - General Oversight</v>
      </c>
      <c r="C445" s="281"/>
      <c r="L445" s="29"/>
    </row>
    <row r="446" spans="1:12" ht="15" customHeight="1" x14ac:dyDescent="0.2">
      <c r="A446" t="str">
        <f>'Labor Rates_Cost Proposal'!A446</f>
        <v>n</v>
      </c>
      <c r="B446" s="281" t="str">
        <f>'Labor Rates_Cost Proposal'!B446</f>
        <v>3.9.C - Project Set Up</v>
      </c>
      <c r="C446" s="281"/>
      <c r="L446" s="29"/>
    </row>
    <row r="447" spans="1:12" ht="15" customHeight="1" thickBot="1" x14ac:dyDescent="0.25">
      <c r="A447" t="str">
        <f>'Labor Rates_Cost Proposal'!A447</f>
        <v>n</v>
      </c>
      <c r="B447" s="286" t="str">
        <f>'Labor Rates_Cost Proposal'!B447</f>
        <v>3.9.D - Non Routine (Soft) Items</v>
      </c>
      <c r="C447" s="286"/>
      <c r="L447" s="29"/>
    </row>
    <row r="448" spans="1:12" ht="30" customHeight="1" x14ac:dyDescent="0.2">
      <c r="A448" t="str">
        <f>'Labor Rates_Cost Proposal'!A448</f>
        <v>n</v>
      </c>
      <c r="B448" s="287" t="str">
        <f>'Labor Rates_Cost Proposal'!B448</f>
        <v>TOTAL 3.9 - Project Management for 
Environmental  Engineering Phase</v>
      </c>
      <c r="C448" s="287"/>
      <c r="D448" s="218"/>
      <c r="E448" s="218"/>
      <c r="F448" s="218"/>
      <c r="G448" s="218"/>
      <c r="H448" s="218"/>
      <c r="I448" s="218"/>
      <c r="J448" s="218"/>
      <c r="K448" s="218"/>
      <c r="L448" s="218"/>
    </row>
    <row r="449" spans="1:12" ht="15" customHeight="1" x14ac:dyDescent="0.2">
      <c r="A449" t="str">
        <f>'Labor Rates_Cost Proposal'!A449</f>
        <v>n</v>
      </c>
      <c r="B449" s="288"/>
      <c r="C449" s="288"/>
      <c r="L449" s="29"/>
    </row>
    <row r="450" spans="1:12" ht="15" customHeight="1" x14ac:dyDescent="0.2">
      <c r="A450" t="str">
        <f>'Labor Rates_Cost Proposal'!A450</f>
        <v>n</v>
      </c>
      <c r="B450" s="309" t="str">
        <f>'Labor Rates_Cost Proposal'!B450</f>
        <v>3.10 - Limited Review</v>
      </c>
      <c r="C450" s="309"/>
      <c r="D450" s="212"/>
      <c r="E450" s="212"/>
      <c r="F450" s="212"/>
      <c r="G450" s="212"/>
      <c r="H450" s="212"/>
      <c r="I450" s="212"/>
      <c r="J450" s="212"/>
      <c r="K450" s="212"/>
      <c r="L450" s="212"/>
    </row>
    <row r="451" spans="1:12" ht="15" customHeight="1" thickBot="1" x14ac:dyDescent="0.25">
      <c r="A451" t="str">
        <f>'Labor Rates_Cost Proposal'!A451</f>
        <v>n</v>
      </c>
      <c r="B451" s="281" t="str">
        <f>'Labor Rates_Cost Proposal'!B451</f>
        <v>3.10.A - QA/QC for Limited Review</v>
      </c>
      <c r="C451" s="281"/>
      <c r="L451" s="29"/>
    </row>
    <row r="452" spans="1:12" ht="15" x14ac:dyDescent="0.2">
      <c r="A452" t="str">
        <f>'Labor Rates_Cost Proposal'!A452</f>
        <v>n</v>
      </c>
      <c r="B452" s="289" t="str">
        <f>'Labor Rates_Cost Proposal'!B452</f>
        <v>TOTAL 3.10 - Limited Review</v>
      </c>
      <c r="C452" s="289"/>
      <c r="D452" s="218"/>
      <c r="E452" s="218"/>
      <c r="F452" s="218"/>
      <c r="G452" s="218"/>
      <c r="H452" s="218"/>
      <c r="I452" s="218"/>
      <c r="J452" s="218"/>
      <c r="K452" s="218"/>
      <c r="L452" s="218"/>
    </row>
    <row r="453" spans="1:12" ht="16.5" customHeight="1" thickBot="1" x14ac:dyDescent="0.25">
      <c r="A453" t="str">
        <f>'Labor Rates_Cost Proposal'!A453</f>
        <v>n</v>
      </c>
      <c r="B453" s="119"/>
      <c r="C453" s="119"/>
      <c r="L453" s="29"/>
    </row>
    <row r="454" spans="1:12" ht="36" customHeight="1" thickTop="1" x14ac:dyDescent="0.2">
      <c r="A454" t="str">
        <f>'Labor Rates_Cost Proposal'!A454</f>
        <v>n</v>
      </c>
      <c r="B454" s="300" t="str">
        <f>'Labor Rates_Cost Proposal'!B454</f>
        <v>Total - 3 Environmental Engineering Phase</v>
      </c>
      <c r="C454" s="300"/>
      <c r="D454" s="222"/>
      <c r="E454" s="222"/>
      <c r="F454" s="222"/>
      <c r="G454" s="222"/>
      <c r="H454" s="222"/>
      <c r="I454" s="222"/>
      <c r="J454" s="222"/>
      <c r="K454" s="222"/>
      <c r="L454" s="222"/>
    </row>
    <row r="455" spans="1:12" ht="15" x14ac:dyDescent="0.2">
      <c r="A455" t="str">
        <f>'Labor Rates_Cost Proposal'!A455</f>
        <v>n</v>
      </c>
      <c r="B455" s="47"/>
      <c r="C455" s="47"/>
      <c r="L455" s="29"/>
    </row>
    <row r="456" spans="1:12" ht="18" customHeight="1" x14ac:dyDescent="0.2">
      <c r="A456" t="str">
        <f>'Labor Rates_Cost Proposal'!A456</f>
        <v>n</v>
      </c>
      <c r="B456" s="288"/>
      <c r="C456" s="288"/>
      <c r="L456" s="29"/>
    </row>
    <row r="457" spans="1:12" ht="36" customHeight="1" x14ac:dyDescent="0.2">
      <c r="A457" t="str">
        <f>'Labor Rates_Cost Proposal'!A457</f>
        <v>n</v>
      </c>
      <c r="B457" s="307" t="str">
        <f>'Labor Rates_Cost Proposal'!B457</f>
        <v>  4 - Final Engineering and R/W Phase</v>
      </c>
      <c r="C457" s="307"/>
      <c r="D457" s="211"/>
      <c r="E457" s="211"/>
      <c r="F457" s="211"/>
      <c r="G457" s="211"/>
      <c r="H457" s="211"/>
      <c r="I457" s="211"/>
      <c r="J457" s="211"/>
      <c r="K457" s="211"/>
      <c r="L457" s="211"/>
    </row>
    <row r="458" spans="1:12" ht="15" customHeight="1" x14ac:dyDescent="0.2">
      <c r="A458" t="str">
        <f>'Labor Rates_Cost Proposal'!A458</f>
        <v>n</v>
      </c>
      <c r="B458" s="284" t="str">
        <f>'Labor Rates_Cost Proposal'!B458</f>
        <v>4.1 - Right of Way Acquisition</v>
      </c>
      <c r="C458" s="284"/>
      <c r="D458" s="284"/>
      <c r="E458" s="284"/>
      <c r="F458" s="284"/>
      <c r="G458" s="284"/>
      <c r="H458" s="284"/>
      <c r="I458" s="284"/>
      <c r="J458" s="284"/>
      <c r="K458" s="284"/>
      <c r="L458" s="251"/>
    </row>
    <row r="459" spans="1:12" ht="15" customHeight="1" thickBot="1" x14ac:dyDescent="0.25">
      <c r="A459" t="str">
        <f>'Labor Rates_Cost Proposal'!A459</f>
        <v>n</v>
      </c>
      <c r="B459" s="286" t="str">
        <f>'Labor Rates_Cost Proposal'!B459</f>
        <v>4.1.A - Right of Way Acquisition</v>
      </c>
      <c r="C459" s="286"/>
      <c r="L459" s="29"/>
    </row>
    <row r="460" spans="1:12" ht="15" x14ac:dyDescent="0.2">
      <c r="A460" t="str">
        <f>'Labor Rates_Cost Proposal'!A460</f>
        <v>n</v>
      </c>
      <c r="B460" s="287" t="str">
        <f>'Labor Rates_Cost Proposal'!B460</f>
        <v>TOTAL 4.1 - Right of Way Acquisition</v>
      </c>
      <c r="C460" s="287"/>
      <c r="D460" s="218"/>
      <c r="E460" s="218"/>
      <c r="F460" s="218"/>
      <c r="G460" s="218"/>
      <c r="H460" s="218"/>
      <c r="I460" s="218"/>
      <c r="J460" s="218"/>
      <c r="K460" s="218"/>
      <c r="L460" s="218"/>
    </row>
    <row r="461" spans="1:12" ht="15" customHeight="1" x14ac:dyDescent="0.2">
      <c r="A461" t="str">
        <f>'Labor Rates_Cost Proposal'!A461</f>
        <v>n</v>
      </c>
      <c r="B461" s="288"/>
      <c r="C461" s="288"/>
      <c r="L461" s="29"/>
    </row>
    <row r="462" spans="1:12" ht="15" x14ac:dyDescent="0.2">
      <c r="A462" t="str">
        <f>'Labor Rates_Cost Proposal'!A462</f>
        <v>n</v>
      </c>
      <c r="B462" s="284" t="str">
        <f>'Labor Rates_Cost Proposal'!B462</f>
        <v>4.2 - Stage 3 Detailed Design Plans</v>
      </c>
      <c r="C462" s="284"/>
      <c r="D462" s="212"/>
      <c r="E462" s="212"/>
      <c r="F462" s="212"/>
      <c r="G462" s="212"/>
      <c r="H462" s="212"/>
      <c r="I462" s="212"/>
      <c r="J462" s="212"/>
      <c r="K462" s="212"/>
      <c r="L462" s="212"/>
    </row>
    <row r="463" spans="1:12" ht="14.25" customHeight="1" x14ac:dyDescent="0.2">
      <c r="A463" t="str">
        <f>'Labor Rates_Cost Proposal'!A463</f>
        <v>n</v>
      </c>
      <c r="B463" s="308"/>
      <c r="C463" s="308"/>
      <c r="L463" s="29"/>
    </row>
    <row r="464" spans="1:12" ht="14.25" customHeight="1" x14ac:dyDescent="0.2">
      <c r="A464" t="str">
        <f>'Labor Rates_Cost Proposal'!A464</f>
        <v>n</v>
      </c>
      <c r="B464" s="283" t="str">
        <f>'Labor Rates_Cost Proposal'!B464</f>
        <v>4.2.A - Quantities and Notes</v>
      </c>
      <c r="C464" s="283"/>
      <c r="D464" s="217"/>
      <c r="E464" s="217"/>
      <c r="F464" s="217"/>
      <c r="G464" s="217"/>
      <c r="H464" s="217"/>
      <c r="I464" s="217"/>
      <c r="J464" s="217"/>
      <c r="K464" s="217"/>
      <c r="L464" s="217"/>
    </row>
    <row r="465" spans="1:12" ht="14.25" customHeight="1" x14ac:dyDescent="0.2">
      <c r="A465" t="str">
        <f>'Labor Rates_Cost Proposal'!A465</f>
        <v>n</v>
      </c>
      <c r="B465" s="280" t="str">
        <f>'Labor Rates_Cost Proposal'!B465</f>
        <v>4.2.A.A - Pavement Subsummary</v>
      </c>
      <c r="C465" s="280"/>
      <c r="L465" s="29"/>
    </row>
    <row r="466" spans="1:12" ht="14.25" customHeight="1" x14ac:dyDescent="0.2">
      <c r="A466" t="str">
        <f>'Labor Rates_Cost Proposal'!A466</f>
        <v>n</v>
      </c>
      <c r="B466" s="280" t="str">
        <f>'Labor Rates_Cost Proposal'!B466</f>
        <v>4.2.A.B - Drainage Subsummary</v>
      </c>
      <c r="C466" s="280"/>
      <c r="L466" s="29"/>
    </row>
    <row r="467" spans="1:12" ht="14.25" customHeight="1" x14ac:dyDescent="0.2">
      <c r="A467" t="str">
        <f>'Labor Rates_Cost Proposal'!A467</f>
        <v>n</v>
      </c>
      <c r="B467" s="280" t="str">
        <f>'Labor Rates_Cost Proposal'!B467</f>
        <v>4.2.A.C - Roadway Subsummary</v>
      </c>
      <c r="C467" s="280"/>
      <c r="L467" s="29"/>
    </row>
    <row r="468" spans="1:12" ht="14.25" customHeight="1" x14ac:dyDescent="0.2">
      <c r="A468" t="str">
        <f>'Labor Rates_Cost Proposal'!A468</f>
        <v>n</v>
      </c>
      <c r="B468" s="280" t="str">
        <f>'Labor Rates_Cost Proposal'!B468</f>
        <v>4.2.A.D – Not used</v>
      </c>
      <c r="C468" s="280"/>
      <c r="L468" s="29"/>
    </row>
    <row r="469" spans="1:12" ht="14.25" customHeight="1" x14ac:dyDescent="0.2">
      <c r="A469" t="str">
        <f>'Labor Rates_Cost Proposal'!A469</f>
        <v>n</v>
      </c>
      <c r="B469" s="280" t="str">
        <f>'Labor Rates_Cost Proposal'!B469</f>
        <v>4.2.A.E - Maintenance of Traffic Subsummary</v>
      </c>
      <c r="C469" s="280"/>
      <c r="L469" s="29"/>
    </row>
    <row r="470" spans="1:12" ht="14.25" customHeight="1" x14ac:dyDescent="0.2">
      <c r="A470" t="str">
        <f>'Labor Rates_Cost Proposal'!A470</f>
        <v>n</v>
      </c>
      <c r="B470" s="280" t="str">
        <f>'Labor Rates_Cost Proposal'!B470</f>
        <v>4.2.A.F - Pavement Marking Subsummary</v>
      </c>
      <c r="C470" s="280"/>
      <c r="L470" s="29"/>
    </row>
    <row r="471" spans="1:12" ht="14.25" customHeight="1" x14ac:dyDescent="0.2">
      <c r="A471" t="str">
        <f>'Labor Rates_Cost Proposal'!A471</f>
        <v>n</v>
      </c>
      <c r="B471" s="280" t="str">
        <f>'Labor Rates_Cost Proposal'!B471</f>
        <v>4.2.A.G - Signing Subsummary</v>
      </c>
      <c r="C471" s="280"/>
      <c r="L471" s="29"/>
    </row>
    <row r="472" spans="1:12" ht="14.25" customHeight="1" x14ac:dyDescent="0.2">
      <c r="A472" t="str">
        <f>'Labor Rates_Cost Proposal'!A472</f>
        <v>n</v>
      </c>
      <c r="B472" s="280" t="str">
        <f>'Labor Rates_Cost Proposal'!B472</f>
        <v>4.2.A.H - Signal Subsummary</v>
      </c>
      <c r="C472" s="280"/>
      <c r="L472" s="29"/>
    </row>
    <row r="473" spans="1:12" ht="14.25" customHeight="1" x14ac:dyDescent="0.2">
      <c r="A473" t="str">
        <f>'Labor Rates_Cost Proposal'!A473</f>
        <v>n</v>
      </c>
      <c r="B473" s="280" t="str">
        <f>'Labor Rates_Cost Proposal'!B473</f>
        <v>4.2.A.I - Noise Wall Subsummary</v>
      </c>
      <c r="C473" s="280"/>
      <c r="L473" s="29"/>
    </row>
    <row r="474" spans="1:12" ht="14.25" customHeight="1" x14ac:dyDescent="0.2">
      <c r="A474" t="str">
        <f>'Labor Rates_Cost Proposal'!A474</f>
        <v>n</v>
      </c>
      <c r="B474" s="280" t="str">
        <f>'Labor Rates_Cost Proposal'!B474</f>
        <v>4.2.A.J - Retaining Wall Subsummary</v>
      </c>
      <c r="C474" s="280"/>
      <c r="L474" s="29"/>
    </row>
    <row r="475" spans="1:12" ht="14.25" customHeight="1" x14ac:dyDescent="0.2">
      <c r="A475" t="str">
        <f>'Labor Rates_Cost Proposal'!A475</f>
        <v>n</v>
      </c>
      <c r="B475" s="280" t="str">
        <f>'Labor Rates_Cost Proposal'!B475</f>
        <v>4.2.A.K - Lighting Subsummary</v>
      </c>
      <c r="C475" s="280"/>
      <c r="L475" s="29"/>
    </row>
    <row r="476" spans="1:12" ht="14.25" customHeight="1" x14ac:dyDescent="0.2">
      <c r="A476" t="str">
        <f>'Labor Rates_Cost Proposal'!A476</f>
        <v>n</v>
      </c>
      <c r="B476" s="280" t="str">
        <f>'Labor Rates_Cost Proposal'!B476</f>
        <v>4.2.A.L - Landscape Subsummary</v>
      </c>
      <c r="C476" s="280"/>
      <c r="L476" s="29"/>
    </row>
    <row r="477" spans="1:12" ht="14.25" customHeight="1" x14ac:dyDescent="0.2">
      <c r="A477" t="str">
        <f>'Labor Rates_Cost Proposal'!A477</f>
        <v>n</v>
      </c>
      <c r="B477" s="280" t="str">
        <f>'Labor Rates_Cost Proposal'!B477</f>
        <v>4.2.A.M - General Summary Sheet</v>
      </c>
      <c r="C477" s="280"/>
      <c r="L477" s="29"/>
    </row>
    <row r="478" spans="1:12" ht="14.25" customHeight="1" x14ac:dyDescent="0.2">
      <c r="A478" t="str">
        <f>'Labor Rates_Cost Proposal'!A478</f>
        <v>n</v>
      </c>
      <c r="B478" s="280" t="str">
        <f>'Labor Rates_Cost Proposal'!B478</f>
        <v>4.2.A.N - Bridge Estimated Quantities Sheet</v>
      </c>
      <c r="C478" s="280"/>
      <c r="L478" s="29"/>
    </row>
    <row r="479" spans="1:12" ht="14.25" customHeight="1" x14ac:dyDescent="0.2">
      <c r="A479" t="str">
        <f>'Labor Rates_Cost Proposal'!A479</f>
        <v>n</v>
      </c>
      <c r="B479" s="280" t="str">
        <f>'Labor Rates_Cost Proposal'!B479</f>
        <v>4.2.A.O - Reinforcing Steel Schedule</v>
      </c>
      <c r="C479" s="280"/>
      <c r="L479" s="29"/>
    </row>
    <row r="480" spans="1:12" ht="14.25" customHeight="1" x14ac:dyDescent="0.2">
      <c r="A480" t="str">
        <f>'Labor Rates_Cost Proposal'!A480</f>
        <v>n</v>
      </c>
      <c r="B480" s="280" t="str">
        <f>'Labor Rates_Cost Proposal'!B480</f>
        <v>4.2.A.P - General Notes</v>
      </c>
      <c r="C480" s="280"/>
      <c r="L480" s="29"/>
    </row>
    <row r="481" spans="1:12" ht="30" customHeight="1" x14ac:dyDescent="0.2">
      <c r="A481" t="str">
        <f>'Labor Rates_Cost Proposal'!A481</f>
        <v>n</v>
      </c>
      <c r="B481" s="280" t="str">
        <f>'Labor Rates_Cost Proposal'!B481</f>
        <v>4.2.A.Q - Driveway Subsummary or Driveway Details (if included on same sheet)</v>
      </c>
      <c r="C481" s="280"/>
      <c r="L481" s="29"/>
    </row>
    <row r="482" spans="1:12" ht="14.25" customHeight="1" x14ac:dyDescent="0.2">
      <c r="A482" t="str">
        <f>'Labor Rates_Cost Proposal'!A482</f>
        <v>n</v>
      </c>
      <c r="B482" s="280" t="str">
        <f>'Labor Rates_Cost Proposal'!B482</f>
        <v>4.2.A.R - Lighting Notes</v>
      </c>
      <c r="C482" s="280"/>
      <c r="L482" s="29"/>
    </row>
    <row r="483" spans="1:12" ht="14.25" customHeight="1" x14ac:dyDescent="0.2">
      <c r="A483" t="str">
        <f>'Labor Rates_Cost Proposal'!A483</f>
        <v>n</v>
      </c>
      <c r="B483" s="280" t="str">
        <f>'Labor Rates_Cost Proposal'!B483</f>
        <v>4.2.A.S – Bridge General Notes</v>
      </c>
      <c r="C483" s="280"/>
      <c r="L483" s="29"/>
    </row>
    <row r="484" spans="1:12" ht="14.25" customHeight="1" x14ac:dyDescent="0.2">
      <c r="A484" t="str">
        <f>'Labor Rates_Cost Proposal'!A484</f>
        <v>n</v>
      </c>
      <c r="B484" s="280" t="str">
        <f>'Labor Rates_Cost Proposal'!B484</f>
        <v>4.2.A.T – Fencing Plan Subsummary</v>
      </c>
      <c r="C484" s="280"/>
      <c r="L484" s="29"/>
    </row>
    <row r="485" spans="1:12" ht="14.25" customHeight="1" x14ac:dyDescent="0.2">
      <c r="A485" t="str">
        <f>'Labor Rates_Cost Proposal'!A485</f>
        <v>n</v>
      </c>
      <c r="B485" s="283" t="str">
        <f>'Labor Rates_Cost Proposal'!B485</f>
        <v>4.2.B - Traffic Signal &amp; ITS Plans</v>
      </c>
      <c r="C485" s="283"/>
      <c r="D485" s="217"/>
      <c r="E485" s="217"/>
      <c r="F485" s="217"/>
      <c r="G485" s="217"/>
      <c r="H485" s="217"/>
      <c r="I485" s="217"/>
      <c r="J485" s="217"/>
      <c r="K485" s="217"/>
      <c r="L485" s="217"/>
    </row>
    <row r="486" spans="1:12" ht="14.25" customHeight="1" x14ac:dyDescent="0.2">
      <c r="A486" t="str">
        <f>'Labor Rates_Cost Proposal'!A486</f>
        <v>n</v>
      </c>
      <c r="B486" s="280" t="str">
        <f>'Labor Rates_Cost Proposal'!B486</f>
        <v>4.2.B.A - Wiring diagram &amp; pole orientation</v>
      </c>
      <c r="C486" s="280"/>
      <c r="L486" s="29"/>
    </row>
    <row r="487" spans="1:12" ht="14.25" customHeight="1" x14ac:dyDescent="0.2">
      <c r="A487" t="str">
        <f>'Labor Rates_Cost Proposal'!A487</f>
        <v>n</v>
      </c>
      <c r="B487" s="280" t="str">
        <f>'Labor Rates_Cost Proposal'!B487</f>
        <v>4.2.B.B - Timing Chart</v>
      </c>
      <c r="C487" s="280"/>
      <c r="L487" s="29"/>
    </row>
    <row r="488" spans="1:12" ht="14.25" customHeight="1" x14ac:dyDescent="0.2">
      <c r="A488" t="str">
        <f>'Labor Rates_Cost Proposal'!A488</f>
        <v>n</v>
      </c>
      <c r="B488" s="280" t="str">
        <f>'Labor Rates_Cost Proposal'!B488</f>
        <v>4.2.B.C - Elevation Views of Mast Arm Poles</v>
      </c>
      <c r="C488" s="280"/>
      <c r="L488" s="29"/>
    </row>
    <row r="489" spans="1:12" ht="14.25" customHeight="1" x14ac:dyDescent="0.2">
      <c r="A489" t="str">
        <f>'Labor Rates_Cost Proposal'!A489</f>
        <v>n</v>
      </c>
      <c r="B489" s="280" t="str">
        <f>'Labor Rates_Cost Proposal'!B489</f>
        <v>4.2.B.D - Traffic Signal Signs</v>
      </c>
      <c r="C489" s="280"/>
      <c r="L489" s="29"/>
    </row>
    <row r="490" spans="1:12" ht="14.25" customHeight="1" x14ac:dyDescent="0.2">
      <c r="A490" t="str">
        <f>'Labor Rates_Cost Proposal'!A490</f>
        <v>n</v>
      </c>
      <c r="B490" s="280" t="str">
        <f>'Labor Rates_Cost Proposal'!B490</f>
        <v>4.2.B.E - ITS (Traffic Surveillance)</v>
      </c>
      <c r="C490" s="280"/>
      <c r="L490" s="29"/>
    </row>
    <row r="491" spans="1:12" ht="14.25" customHeight="1" x14ac:dyDescent="0.2">
      <c r="A491" t="str">
        <f>'Labor Rates_Cost Proposal'!A491</f>
        <v>n</v>
      </c>
      <c r="B491" s="283" t="str">
        <f>'Labor Rates_Cost Proposal'!B491</f>
        <v>4.2.C - Signing Plans</v>
      </c>
      <c r="C491" s="283"/>
      <c r="D491" s="217"/>
      <c r="E491" s="217"/>
      <c r="F491" s="217"/>
      <c r="G491" s="217"/>
      <c r="H491" s="217"/>
      <c r="I491" s="217"/>
      <c r="J491" s="217"/>
      <c r="K491" s="217"/>
      <c r="L491" s="217"/>
    </row>
    <row r="492" spans="1:12" ht="14.25" customHeight="1" x14ac:dyDescent="0.2">
      <c r="A492" t="str">
        <f>'Labor Rates_Cost Proposal'!A492</f>
        <v>n</v>
      </c>
      <c r="B492" s="280" t="str">
        <f>'Labor Rates_Cost Proposal'!B492</f>
        <v>4.2.C.A – Signing Plans</v>
      </c>
      <c r="C492" s="280"/>
      <c r="L492" s="29"/>
    </row>
    <row r="493" spans="1:12" ht="14.25" customHeight="1" x14ac:dyDescent="0.2">
      <c r="A493" t="str">
        <f>'Labor Rates_Cost Proposal'!A493</f>
        <v>n</v>
      </c>
      <c r="B493" s="280" t="str">
        <f>'Labor Rates_Cost Proposal'!B493</f>
        <v>4.2.C.B - Elevation View of Major Signs</v>
      </c>
      <c r="C493" s="280"/>
      <c r="L493" s="29"/>
    </row>
    <row r="494" spans="1:12" ht="14.25" customHeight="1" x14ac:dyDescent="0.2">
      <c r="A494" t="str">
        <f>'Labor Rates_Cost Proposal'!A494</f>
        <v>n</v>
      </c>
      <c r="B494" s="280" t="str">
        <f>'Labor Rates_Cost Proposal'!B494</f>
        <v>4.2.C.C - SignCAD</v>
      </c>
      <c r="C494" s="280"/>
      <c r="L494" s="29"/>
    </row>
    <row r="495" spans="1:12" ht="14.25" customHeight="1" x14ac:dyDescent="0.2">
      <c r="A495" t="str">
        <f>'Labor Rates_Cost Proposal'!A495</f>
        <v>n</v>
      </c>
      <c r="B495" s="283" t="str">
        <f>'Labor Rates_Cost Proposal'!B495</f>
        <v>4.2.D - Miscellaneous</v>
      </c>
      <c r="C495" s="283"/>
      <c r="D495" s="217"/>
      <c r="E495" s="217"/>
      <c r="F495" s="217"/>
      <c r="G495" s="217"/>
      <c r="H495" s="217"/>
      <c r="I495" s="217"/>
      <c r="J495" s="217"/>
      <c r="K495" s="217"/>
      <c r="L495" s="217"/>
    </row>
    <row r="496" spans="1:12" ht="14.25" customHeight="1" x14ac:dyDescent="0.2">
      <c r="A496" t="str">
        <f>'Labor Rates_Cost Proposal'!A496</f>
        <v>n</v>
      </c>
      <c r="B496" s="280" t="str">
        <f>'Labor Rates_Cost Proposal'!B496</f>
        <v>4.2.D.A - Obtain Railroad Agreement</v>
      </c>
      <c r="C496" s="280"/>
      <c r="L496" s="29"/>
    </row>
    <row r="497" spans="1:12" ht="14.25" customHeight="1" x14ac:dyDescent="0.2">
      <c r="A497" t="str">
        <f>'Labor Rates_Cost Proposal'!A497</f>
        <v>n</v>
      </c>
      <c r="B497" s="280" t="str">
        <f>'Labor Rates_Cost Proposal'!B497</f>
        <v>4.2.D B - Prepare FAA Form 7460-1 for Airway/Highway Clearance</v>
      </c>
      <c r="C497" s="280"/>
      <c r="L497" s="29"/>
    </row>
    <row r="498" spans="1:12" ht="14.25" customHeight="1" x14ac:dyDescent="0.2">
      <c r="A498" t="str">
        <f>'Labor Rates_Cost Proposal'!A498</f>
        <v>n</v>
      </c>
      <c r="B498" s="280" t="str">
        <f>'Labor Rates_Cost Proposal'!B498</f>
        <v>4.2.D C - Project Site Plan</v>
      </c>
      <c r="C498" s="280"/>
      <c r="L498" s="29"/>
    </row>
    <row r="499" spans="1:12" ht="14.25" customHeight="1" x14ac:dyDescent="0.2">
      <c r="A499" t="str">
        <f>'Labor Rates_Cost Proposal'!A499</f>
        <v>n</v>
      </c>
      <c r="B499" s="280" t="str">
        <f>'Labor Rates_Cost Proposal'!B499</f>
        <v>4.2.D.D - Update Systems Engineering Analysis</v>
      </c>
      <c r="C499" s="280"/>
      <c r="L499" s="29"/>
    </row>
    <row r="500" spans="1:12" ht="14.25" customHeight="1" x14ac:dyDescent="0.2">
      <c r="A500" t="str">
        <f>'Labor Rates_Cost Proposal'!A500</f>
        <v>n</v>
      </c>
      <c r="B500" s="280" t="str">
        <f>'Labor Rates_Cost Proposal'!B500</f>
        <v>4.2.D.E - Baseline Construction Schedule</v>
      </c>
      <c r="C500" s="280"/>
      <c r="L500" s="29"/>
    </row>
    <row r="501" spans="1:12" ht="14.25" customHeight="1" x14ac:dyDescent="0.2">
      <c r="A501" t="str">
        <f>'Labor Rates_Cost Proposal'!A501</f>
        <v>n</v>
      </c>
      <c r="B501" s="280" t="str">
        <f>'Labor Rates_Cost Proposal'!B501</f>
        <v>4.2.D.F - Not used</v>
      </c>
      <c r="C501" s="280"/>
      <c r="L501" s="29"/>
    </row>
    <row r="502" spans="1:12" ht="14.25" customHeight="1" x14ac:dyDescent="0.2">
      <c r="A502" t="str">
        <f>'Labor Rates_Cost Proposal'!A502</f>
        <v>n</v>
      </c>
      <c r="B502" s="280" t="str">
        <f>'Labor Rates_Cost Proposal'!B502</f>
        <v>4.2.D.G - Title Sheet</v>
      </c>
      <c r="C502" s="280"/>
      <c r="L502" s="29"/>
    </row>
    <row r="503" spans="1:12" ht="14.25" customHeight="1" x14ac:dyDescent="0.2">
      <c r="A503" t="str">
        <f>'Labor Rates_Cost Proposal'!A503</f>
        <v>n</v>
      </c>
      <c r="B503" s="283" t="str">
        <f>'Labor Rates_Cost Proposal'!B503</f>
        <v>4.2.E - Lighting Plans</v>
      </c>
      <c r="C503" s="283"/>
      <c r="D503" s="217"/>
      <c r="E503" s="217"/>
      <c r="F503" s="217"/>
      <c r="G503" s="217"/>
      <c r="H503" s="217"/>
      <c r="I503" s="217"/>
      <c r="J503" s="217"/>
      <c r="K503" s="217"/>
      <c r="L503" s="217"/>
    </row>
    <row r="504" spans="1:12" ht="15" customHeight="1" x14ac:dyDescent="0.2">
      <c r="A504" t="str">
        <f>'Labor Rates_Cost Proposal'!A504</f>
        <v>n</v>
      </c>
      <c r="B504" s="280" t="str">
        <f>'Labor Rates_Cost Proposal'!B504</f>
        <v>4.2.E.A - Lighting Details</v>
      </c>
      <c r="C504" s="280"/>
      <c r="L504" s="29"/>
    </row>
    <row r="505" spans="1:12" ht="15" customHeight="1" thickBot="1" x14ac:dyDescent="0.25">
      <c r="A505" t="str">
        <f>'Labor Rates_Cost Proposal'!A505</f>
        <v>n</v>
      </c>
      <c r="B505" s="304" t="str">
        <f>'Labor Rates_Cost Proposal'!B505</f>
        <v>4.2.E.B - Lighting Details - Underpass Lighting</v>
      </c>
      <c r="C505" s="304"/>
      <c r="L505" s="29"/>
    </row>
    <row r="506" spans="1:12" ht="15" x14ac:dyDescent="0.2">
      <c r="A506" t="str">
        <f>'Labor Rates_Cost Proposal'!A506</f>
        <v>n</v>
      </c>
      <c r="B506" s="287" t="str">
        <f>'Labor Rates_Cost Proposal'!B506</f>
        <v>TOTAL 4.2 - Stage 3 Detailed Design Plans</v>
      </c>
      <c r="C506" s="287"/>
      <c r="D506" s="218"/>
      <c r="E506" s="218"/>
      <c r="F506" s="218"/>
      <c r="G506" s="218"/>
      <c r="H506" s="218"/>
      <c r="I506" s="218"/>
      <c r="J506" s="218"/>
      <c r="K506" s="218"/>
      <c r="L506" s="218"/>
    </row>
    <row r="507" spans="1:12" ht="15" customHeight="1" x14ac:dyDescent="0.2">
      <c r="A507" t="str">
        <f>'Labor Rates_Cost Proposal'!A507</f>
        <v>n</v>
      </c>
      <c r="B507" s="288"/>
      <c r="C507" s="288"/>
      <c r="L507" s="29"/>
    </row>
    <row r="508" spans="1:12" ht="14.25" customHeight="1" x14ac:dyDescent="0.2">
      <c r="A508" t="str">
        <f>'Labor Rates_Cost Proposal'!A508</f>
        <v>n</v>
      </c>
      <c r="B508" s="284" t="str">
        <f>'Labor Rates_Cost Proposal'!B508</f>
        <v>4.3 - Prepare Cost Estimates and Revise Milestone</v>
      </c>
      <c r="C508" s="284"/>
      <c r="D508" s="284"/>
      <c r="E508" s="284"/>
      <c r="F508" s="284"/>
      <c r="G508" s="284"/>
      <c r="H508" s="284"/>
      <c r="I508" s="284"/>
      <c r="J508" s="284"/>
      <c r="K508" s="284"/>
      <c r="L508" s="251"/>
    </row>
    <row r="509" spans="1:12" ht="14.25" customHeight="1" x14ac:dyDescent="0.2">
      <c r="A509" t="str">
        <f>'Labor Rates_Cost Proposal'!A509</f>
        <v>n</v>
      </c>
      <c r="B509" s="306" t="str">
        <f>'Labor Rates_Cost Proposal'!B509</f>
        <v>4.3.A - Roadway/Interchange Costs</v>
      </c>
      <c r="C509" s="306"/>
      <c r="L509" s="29"/>
    </row>
    <row r="510" spans="1:12" ht="14.25" customHeight="1" x14ac:dyDescent="0.2">
      <c r="A510" t="str">
        <f>'Labor Rates_Cost Proposal'!A510</f>
        <v>n</v>
      </c>
      <c r="B510" s="306" t="str">
        <f>'Labor Rates_Cost Proposal'!B510</f>
        <v>4.3.B- Right of Way</v>
      </c>
      <c r="C510" s="306"/>
      <c r="L510" s="29"/>
    </row>
    <row r="511" spans="1:12" ht="15" customHeight="1" x14ac:dyDescent="0.2">
      <c r="A511" t="str">
        <f>'Labor Rates_Cost Proposal'!A511</f>
        <v>n</v>
      </c>
      <c r="B511" s="306" t="str">
        <f>'Labor Rates_Cost Proposal'!B511</f>
        <v>4.3.C- Structures Costs</v>
      </c>
      <c r="C511" s="306"/>
      <c r="L511" s="29"/>
    </row>
    <row r="512" spans="1:12" ht="15" customHeight="1" thickBot="1" x14ac:dyDescent="0.25">
      <c r="A512" t="str">
        <f>'Labor Rates_Cost Proposal'!A512</f>
        <v>n</v>
      </c>
      <c r="B512" s="294" t="str">
        <f>'Labor Rates_Cost Proposal'!B512</f>
        <v>4.3.D - Utility Costs</v>
      </c>
      <c r="C512" s="294"/>
      <c r="L512" s="29"/>
    </row>
    <row r="513" spans="1:12" ht="15" x14ac:dyDescent="0.2">
      <c r="A513" t="str">
        <f>'Labor Rates_Cost Proposal'!A513</f>
        <v>n</v>
      </c>
      <c r="B513" s="287" t="str">
        <f>'Labor Rates_Cost Proposal'!B513</f>
        <v>TOTAL 4.3 - Prepare Cost Estimates and Revise Milestone</v>
      </c>
      <c r="C513" s="287"/>
      <c r="D513" s="218"/>
      <c r="E513" s="218"/>
      <c r="F513" s="218"/>
      <c r="G513" s="218"/>
      <c r="H513" s="218"/>
      <c r="I513" s="218"/>
      <c r="J513" s="218"/>
      <c r="K513" s="218"/>
      <c r="L513" s="218"/>
    </row>
    <row r="514" spans="1:12" ht="15" customHeight="1" x14ac:dyDescent="0.2">
      <c r="A514" t="str">
        <f>'Labor Rates_Cost Proposal'!A514</f>
        <v>n</v>
      </c>
      <c r="B514" s="288"/>
      <c r="C514" s="288"/>
      <c r="L514" s="29"/>
    </row>
    <row r="515" spans="1:12" ht="15" customHeight="1" x14ac:dyDescent="0.2">
      <c r="A515" t="str">
        <f>'Labor Rates_Cost Proposal'!A515</f>
        <v>n</v>
      </c>
      <c r="B515" s="284" t="str">
        <f>'Labor Rates_Cost Proposal'!B515</f>
        <v>4.4 - Final Plan Package</v>
      </c>
      <c r="C515" s="284"/>
      <c r="D515" s="284"/>
      <c r="E515" s="284"/>
      <c r="F515" s="284"/>
      <c r="G515" s="284"/>
      <c r="H515" s="284"/>
      <c r="I515" s="284"/>
      <c r="J515" s="284"/>
      <c r="K515" s="284"/>
      <c r="L515" s="251"/>
    </row>
    <row r="516" spans="1:12" ht="15" customHeight="1" thickBot="1" x14ac:dyDescent="0.25">
      <c r="A516" t="str">
        <f>'Labor Rates_Cost Proposal'!A516</f>
        <v>n</v>
      </c>
      <c r="B516" s="294" t="str">
        <f>'Labor Rates_Cost Proposal'!B516</f>
        <v>4.4.A - Submission of Final Tracings and Documentation</v>
      </c>
      <c r="C516" s="294"/>
      <c r="L516" s="29"/>
    </row>
    <row r="517" spans="1:12" ht="15" customHeight="1" thickBot="1" x14ac:dyDescent="0.25">
      <c r="A517" t="str">
        <f>'Labor Rates_Cost Proposal'!A517</f>
        <v>n</v>
      </c>
      <c r="B517" s="294" t="str">
        <f>'Labor Rates_Cost Proposal'!B517</f>
        <v>4.4.B - Utility 4(A) Note</v>
      </c>
      <c r="C517" s="294"/>
      <c r="L517" s="29"/>
    </row>
    <row r="518" spans="1:12" ht="15" x14ac:dyDescent="0.2">
      <c r="A518" t="str">
        <f>'Labor Rates_Cost Proposal'!A518</f>
        <v>n</v>
      </c>
      <c r="B518" s="287" t="str">
        <f>'Labor Rates_Cost Proposal'!B518</f>
        <v>4.4 - Final Plan Package</v>
      </c>
      <c r="C518" s="287"/>
      <c r="D518" s="218"/>
      <c r="E518" s="218"/>
      <c r="F518" s="218"/>
      <c r="G518" s="218"/>
      <c r="H518" s="218"/>
      <c r="I518" s="218"/>
      <c r="J518" s="218"/>
      <c r="K518" s="218"/>
      <c r="L518" s="218"/>
    </row>
    <row r="519" spans="1:12" ht="15" customHeight="1" x14ac:dyDescent="0.2">
      <c r="A519" t="str">
        <f>'Labor Rates_Cost Proposal'!A519</f>
        <v>n</v>
      </c>
      <c r="B519" s="288"/>
      <c r="C519" s="288"/>
      <c r="L519" s="29"/>
    </row>
    <row r="520" spans="1:12" ht="30" customHeight="1" x14ac:dyDescent="0.2">
      <c r="A520" t="str">
        <f>'Labor Rates_Cost Proposal'!A520</f>
        <v>n</v>
      </c>
      <c r="B520" s="284" t="str">
        <f>'Labor Rates_Cost Proposal'!B520</f>
        <v>4.5 - Project Management for Final Engineering and  Right of Way Phase</v>
      </c>
      <c r="C520" s="284"/>
      <c r="D520" s="284"/>
      <c r="E520" s="284"/>
      <c r="F520" s="284"/>
      <c r="G520" s="284"/>
      <c r="H520" s="284"/>
      <c r="I520" s="284"/>
      <c r="J520" s="284"/>
      <c r="K520" s="284"/>
      <c r="L520" s="251"/>
    </row>
    <row r="521" spans="1:12" ht="14.25" customHeight="1" x14ac:dyDescent="0.2">
      <c r="A521" t="str">
        <f>'Labor Rates_Cost Proposal'!A521</f>
        <v>n</v>
      </c>
      <c r="B521" s="306" t="str">
        <f>'Labor Rates_Cost Proposal'!B521</f>
        <v>4.5.A - Meetings</v>
      </c>
      <c r="C521" s="306"/>
      <c r="L521" s="29"/>
    </row>
    <row r="522" spans="1:12" ht="14.25" customHeight="1" x14ac:dyDescent="0.2">
      <c r="A522" t="str">
        <f>'Labor Rates_Cost Proposal'!A522</f>
        <v>n</v>
      </c>
      <c r="B522" s="306" t="str">
        <f>'Labor Rates_Cost Proposal'!B522</f>
        <v>4.5.B - General Oversight</v>
      </c>
      <c r="C522" s="306"/>
      <c r="L522" s="29"/>
    </row>
    <row r="523" spans="1:12" ht="15" customHeight="1" x14ac:dyDescent="0.2">
      <c r="A523" t="str">
        <f>'Labor Rates_Cost Proposal'!A523</f>
        <v>n</v>
      </c>
      <c r="B523" s="306" t="str">
        <f>'Labor Rates_Cost Proposal'!B523</f>
        <v>4.5.C - Project Set Up</v>
      </c>
      <c r="C523" s="306"/>
      <c r="L523" s="29"/>
    </row>
    <row r="524" spans="1:12" ht="15" customHeight="1" thickBot="1" x14ac:dyDescent="0.25">
      <c r="A524" t="str">
        <f>'Labor Rates_Cost Proposal'!A524</f>
        <v>n</v>
      </c>
      <c r="B524" s="294" t="str">
        <f>'Labor Rates_Cost Proposal'!B524</f>
        <v>4.5.D - Non Routine (Soft) Items</v>
      </c>
      <c r="C524" s="294"/>
      <c r="L524" s="29"/>
    </row>
    <row r="525" spans="1:12" ht="15" x14ac:dyDescent="0.2">
      <c r="A525" t="str">
        <f>'Labor Rates_Cost Proposal'!A525</f>
        <v>n</v>
      </c>
      <c r="B525" s="287" t="str">
        <f>'Labor Rates_Cost Proposal'!B525</f>
        <v>TOTAL 4.5 - Project Management for Final Engineering and  Right of Way Phase</v>
      </c>
      <c r="C525" s="287"/>
      <c r="D525" s="218"/>
      <c r="E525" s="218"/>
      <c r="F525" s="218"/>
      <c r="G525" s="218"/>
      <c r="H525" s="218"/>
      <c r="I525" s="218"/>
      <c r="J525" s="218"/>
      <c r="K525" s="218"/>
      <c r="L525" s="218"/>
    </row>
    <row r="526" spans="1:12" ht="15" customHeight="1" x14ac:dyDescent="0.2">
      <c r="A526" t="str">
        <f>'Labor Rates_Cost Proposal'!A526</f>
        <v>n</v>
      </c>
      <c r="B526" s="288"/>
      <c r="C526" s="288"/>
      <c r="L526" s="29"/>
    </row>
    <row r="527" spans="1:12" ht="15" customHeight="1" x14ac:dyDescent="0.2">
      <c r="A527" t="str">
        <f>'Labor Rates_Cost Proposal'!A527</f>
        <v>n</v>
      </c>
      <c r="B527" s="284" t="str">
        <f>'Labor Rates_Cost Proposal'!B527</f>
        <v>4.6 - Pre-Bid Activities</v>
      </c>
      <c r="C527" s="284"/>
      <c r="D527" s="284"/>
      <c r="E527" s="284"/>
      <c r="F527" s="284"/>
      <c r="G527" s="284"/>
      <c r="H527" s="284"/>
      <c r="I527" s="284"/>
      <c r="J527" s="284"/>
      <c r="K527" s="284"/>
      <c r="L527" s="251"/>
    </row>
    <row r="528" spans="1:12" ht="15" customHeight="1" thickBot="1" x14ac:dyDescent="0.25">
      <c r="A528" t="str">
        <f>'Labor Rates_Cost Proposal'!A528</f>
        <v>n</v>
      </c>
      <c r="B528" s="294" t="str">
        <f>'Labor Rates_Cost Proposal'!B528</f>
        <v>4.6.A - Pre-Bid Questions</v>
      </c>
      <c r="C528" s="294"/>
      <c r="L528" s="29"/>
    </row>
    <row r="529" spans="1:12" ht="15" x14ac:dyDescent="0.2">
      <c r="A529" t="str">
        <f>'Labor Rates_Cost Proposal'!A529</f>
        <v>n</v>
      </c>
      <c r="B529" s="287" t="str">
        <f>'Labor Rates_Cost Proposal'!B529</f>
        <v>TOTAL 4.6 - Pre-Bid Activities</v>
      </c>
      <c r="C529" s="287"/>
      <c r="D529" s="218"/>
      <c r="E529" s="218"/>
      <c r="F529" s="218"/>
      <c r="G529" s="218"/>
      <c r="H529" s="218"/>
      <c r="I529" s="218"/>
      <c r="J529" s="218"/>
      <c r="K529" s="218"/>
      <c r="L529" s="218"/>
    </row>
    <row r="530" spans="1:12" ht="15" customHeight="1" x14ac:dyDescent="0.2">
      <c r="A530" t="str">
        <f>'Labor Rates_Cost Proposal'!A530</f>
        <v>n</v>
      </c>
      <c r="B530" s="288"/>
      <c r="C530" s="288"/>
      <c r="L530" s="29"/>
    </row>
    <row r="531" spans="1:12" ht="15" customHeight="1" x14ac:dyDescent="0.2">
      <c r="A531" t="str">
        <f>'Labor Rates_Cost Proposal'!A531</f>
        <v>n</v>
      </c>
      <c r="B531" s="284" t="str">
        <f>'Labor Rates_Cost Proposal'!B531</f>
        <v>4.7 - Limited Review</v>
      </c>
      <c r="C531" s="284"/>
      <c r="D531" s="284"/>
      <c r="E531" s="284"/>
      <c r="F531" s="284"/>
      <c r="G531" s="284"/>
      <c r="H531" s="284"/>
      <c r="I531" s="284"/>
      <c r="J531" s="284"/>
      <c r="K531" s="284"/>
      <c r="L531" s="251"/>
    </row>
    <row r="532" spans="1:12" ht="15" customHeight="1" thickBot="1" x14ac:dyDescent="0.25">
      <c r="A532" t="str">
        <f>'Labor Rates_Cost Proposal'!A532</f>
        <v>n</v>
      </c>
      <c r="B532" s="294" t="str">
        <f>'Labor Rates_Cost Proposal'!B532</f>
        <v>4.7.A - QA/QC for Limited Review</v>
      </c>
      <c r="C532" s="294"/>
      <c r="L532" s="29"/>
    </row>
    <row r="533" spans="1:12" ht="15" x14ac:dyDescent="0.2">
      <c r="A533" t="str">
        <f>'Labor Rates_Cost Proposal'!A533</f>
        <v>n</v>
      </c>
      <c r="B533" s="287" t="str">
        <f>'Labor Rates_Cost Proposal'!B533</f>
        <v>4.7 - Limited Review</v>
      </c>
      <c r="C533" s="287"/>
      <c r="D533" s="218"/>
      <c r="E533" s="218"/>
      <c r="F533" s="218"/>
      <c r="G533" s="218"/>
      <c r="H533" s="218"/>
      <c r="I533" s="218"/>
      <c r="J533" s="218"/>
      <c r="K533" s="218"/>
      <c r="L533" s="218"/>
    </row>
    <row r="534" spans="1:12" ht="16.5" customHeight="1" thickBot="1" x14ac:dyDescent="0.25">
      <c r="A534" t="str">
        <f>'Labor Rates_Cost Proposal'!A534</f>
        <v>n</v>
      </c>
      <c r="B534" s="119"/>
      <c r="C534" s="119"/>
      <c r="L534" s="29"/>
    </row>
    <row r="535" spans="1:12" ht="36" customHeight="1" thickTop="1" x14ac:dyDescent="0.2">
      <c r="A535" t="str">
        <f>'Labor Rates_Cost Proposal'!A535</f>
        <v>n</v>
      </c>
      <c r="B535" s="300" t="str">
        <f>'Labor Rates_Cost Proposal'!B535</f>
        <v>TOTAL - Final Engineering Phase</v>
      </c>
      <c r="C535" s="300"/>
      <c r="D535" s="222"/>
      <c r="E535" s="222"/>
      <c r="F535" s="222"/>
      <c r="G535" s="222"/>
      <c r="H535" s="222"/>
      <c r="I535" s="222"/>
      <c r="J535" s="222"/>
      <c r="K535" s="222"/>
      <c r="L535" s="222"/>
    </row>
    <row r="536" spans="1:12" ht="15" x14ac:dyDescent="0.2">
      <c r="A536" t="str">
        <f>'Labor Rates_Cost Proposal'!A536</f>
        <v>n</v>
      </c>
      <c r="B536" s="47"/>
      <c r="C536" s="47"/>
      <c r="L536" s="29"/>
    </row>
    <row r="537" spans="1:12" ht="18" customHeight="1" x14ac:dyDescent="0.2">
      <c r="A537" t="str">
        <f>'Labor Rates_Cost Proposal'!A537</f>
        <v>n</v>
      </c>
      <c r="B537" s="288"/>
      <c r="C537" s="288"/>
      <c r="L537" s="29"/>
    </row>
    <row r="538" spans="1:12" ht="36" customHeight="1" x14ac:dyDescent="0.2">
      <c r="A538" t="str">
        <f>'Labor Rates_Cost Proposal'!A538</f>
        <v>n</v>
      </c>
      <c r="B538" s="307" t="str">
        <f>'Labor Rates_Cost Proposal'!B538</f>
        <v>  5 - Construction Phase</v>
      </c>
      <c r="C538" s="307"/>
      <c r="D538" s="211"/>
      <c r="E538" s="211"/>
      <c r="F538" s="211"/>
      <c r="G538" s="211"/>
      <c r="H538" s="211"/>
      <c r="I538" s="211"/>
      <c r="J538" s="211"/>
      <c r="K538" s="211"/>
      <c r="L538" s="211"/>
    </row>
    <row r="539" spans="1:12" ht="15" customHeight="1" x14ac:dyDescent="0.2">
      <c r="A539" t="str">
        <f>'Labor Rates_Cost Proposal'!A539</f>
        <v>n</v>
      </c>
      <c r="B539" s="303" t="str">
        <f>'Labor Rates_Cost Proposal'!B539</f>
        <v>5.1 - On-going Services during Construction</v>
      </c>
      <c r="C539" s="303"/>
      <c r="D539" s="284"/>
      <c r="E539" s="284"/>
      <c r="F539" s="284"/>
      <c r="G539" s="284"/>
      <c r="H539" s="284"/>
      <c r="I539" s="284"/>
      <c r="J539" s="284"/>
      <c r="K539" s="284"/>
      <c r="L539" s="251"/>
    </row>
    <row r="540" spans="1:12" ht="15" customHeight="1" thickBot="1" x14ac:dyDescent="0.25">
      <c r="A540" t="str">
        <f>'Labor Rates_Cost Proposal'!A540</f>
        <v>n</v>
      </c>
      <c r="B540" s="304" t="str">
        <f>'Labor Rates_Cost Proposal'!B540</f>
        <v>5.1.A - On-going Services During Construction</v>
      </c>
      <c r="C540" s="304"/>
      <c r="L540" s="29"/>
    </row>
    <row r="541" spans="1:12" ht="15" x14ac:dyDescent="0.2">
      <c r="A541" t="str">
        <f>'Labor Rates_Cost Proposal'!A541</f>
        <v>n</v>
      </c>
      <c r="B541" s="305" t="str">
        <f>'Labor Rates_Cost Proposal'!B541</f>
        <v>TOTAL 5.1 - On-going Services during Construction</v>
      </c>
      <c r="C541" s="305"/>
      <c r="D541" s="218"/>
      <c r="E541" s="218"/>
      <c r="F541" s="218"/>
      <c r="G541" s="218"/>
      <c r="H541" s="218"/>
      <c r="I541" s="218"/>
      <c r="J541" s="218"/>
      <c r="K541" s="218"/>
      <c r="L541" s="218"/>
    </row>
    <row r="542" spans="1:12" ht="15.75" customHeight="1" thickBot="1" x14ac:dyDescent="0.25">
      <c r="A542" t="str">
        <f>'Labor Rates_Cost Proposal'!A542</f>
        <v>n</v>
      </c>
      <c r="B542" s="29"/>
      <c r="C542" s="29"/>
      <c r="L542" s="29"/>
    </row>
    <row r="543" spans="1:12" ht="36" customHeight="1" x14ac:dyDescent="0.2">
      <c r="A543" t="str">
        <f>'Labor Rates_Cost Proposal'!A543</f>
        <v>n</v>
      </c>
      <c r="B543" s="317" t="str">
        <f>'Labor Rates_Cost Proposal'!B543</f>
        <v>TOTAL - Construction Phase</v>
      </c>
      <c r="C543" s="317"/>
      <c r="D543" s="222"/>
      <c r="E543" s="222"/>
      <c r="F543" s="222"/>
      <c r="G543" s="222"/>
      <c r="H543" s="222"/>
      <c r="I543" s="222"/>
      <c r="J543" s="222"/>
      <c r="K543" s="222"/>
      <c r="L543" s="222"/>
    </row>
    <row r="544" spans="1:12" ht="20.25" customHeight="1" thickBot="1" x14ac:dyDescent="0.25">
      <c r="A544" t="str">
        <f>'Labor Rates_Cost Proposal'!A544</f>
        <v>n</v>
      </c>
      <c r="B544" s="29"/>
      <c r="C544" s="29"/>
      <c r="L544" s="29"/>
    </row>
    <row r="545" spans="1:12" ht="20.25" x14ac:dyDescent="0.3">
      <c r="A545" t="str">
        <f>'Labor Rates_Cost Proposal'!A545</f>
        <v>n</v>
      </c>
      <c r="B545" s="292" t="str">
        <f>'Labor Rates_Cost Proposal'!B545</f>
        <v>TOTAL AUTHORIZED PARTS</v>
      </c>
      <c r="C545" s="292"/>
      <c r="D545" s="215"/>
      <c r="E545" s="215"/>
      <c r="F545" s="215"/>
      <c r="G545" s="215"/>
      <c r="H545" s="215"/>
      <c r="I545" s="215"/>
      <c r="J545" s="215"/>
      <c r="K545" s="215"/>
      <c r="L545" s="215"/>
    </row>
    <row r="546" spans="1:12" ht="20.25" x14ac:dyDescent="0.3">
      <c r="A546" t="str">
        <f>'Labor Rates_Cost Proposal'!A546</f>
        <v>n</v>
      </c>
      <c r="B546" s="84"/>
      <c r="C546" s="84"/>
      <c r="L546" s="29"/>
    </row>
    <row r="547" spans="1:12" x14ac:dyDescent="0.2">
      <c r="A547" t="str">
        <f>'Labor Rates_Cost Proposal'!A547</f>
        <v>n</v>
      </c>
      <c r="B547" s="29"/>
      <c r="C547" s="29"/>
      <c r="L547" s="29"/>
    </row>
    <row r="548" spans="1:12" ht="20.25" x14ac:dyDescent="0.3">
      <c r="A548" t="str">
        <f>'Labor Rates_Cost Proposal'!A548</f>
        <v>n</v>
      </c>
      <c r="B548" s="105" t="str">
        <f>'Labor Rates_Cost Proposal'!B548</f>
        <v>IF-AUTHORIZED TASKS:</v>
      </c>
      <c r="C548" s="106"/>
      <c r="D548" s="106"/>
      <c r="E548" s="106"/>
      <c r="F548" s="106"/>
      <c r="G548" s="106"/>
      <c r="H548" s="106"/>
      <c r="I548" s="106"/>
      <c r="J548" s="106"/>
      <c r="K548" s="106"/>
      <c r="L548" s="256"/>
    </row>
    <row r="549" spans="1:12" x14ac:dyDescent="0.2">
      <c r="A549" t="str">
        <f>'Labor Rates_Cost Proposal'!A549</f>
        <v>n</v>
      </c>
      <c r="B549" s="29">
        <f>'Labor Rates_Cost Proposal'!B549</f>
        <v>0</v>
      </c>
      <c r="C549" s="29"/>
      <c r="L549" s="29"/>
    </row>
    <row r="550" spans="1:12" x14ac:dyDescent="0.2">
      <c r="A550" t="str">
        <f>'Labor Rates_Cost Proposal'!A550</f>
        <v>n</v>
      </c>
      <c r="B550" s="29">
        <f>'Labor Rates_Cost Proposal'!B550</f>
        <v>0</v>
      </c>
      <c r="C550" s="29"/>
      <c r="L550" s="29"/>
    </row>
    <row r="551" spans="1:12" ht="20.25" customHeight="1" thickBot="1" x14ac:dyDescent="0.25">
      <c r="A551" t="str">
        <f>'Labor Rates_Cost Proposal'!A551</f>
        <v>n</v>
      </c>
      <c r="B551" s="29">
        <f>'Labor Rates_Cost Proposal'!B551</f>
        <v>0</v>
      </c>
      <c r="C551" s="29"/>
      <c r="L551" s="29"/>
    </row>
    <row r="552" spans="1:12" ht="20.25" x14ac:dyDescent="0.3">
      <c r="A552" t="str">
        <f>'Labor Rates_Cost Proposal'!A552</f>
        <v>n</v>
      </c>
      <c r="B552" s="292" t="str">
        <f>'Labor Rates_Cost Proposal'!B552</f>
        <v>TOTAL IF-AUTHORIZED PARTS</v>
      </c>
      <c r="C552" s="292"/>
      <c r="D552" s="215"/>
      <c r="E552" s="215"/>
      <c r="F552" s="215"/>
      <c r="G552" s="215"/>
      <c r="H552" s="215"/>
      <c r="I552" s="215"/>
      <c r="J552" s="215"/>
      <c r="K552" s="215"/>
      <c r="L552" s="215"/>
    </row>
    <row r="553" spans="1:12" x14ac:dyDescent="0.2">
      <c r="A553" t="str">
        <f>'Labor Rates_Cost Proposal'!A553</f>
        <v>n</v>
      </c>
      <c r="B553" s="29"/>
      <c r="C553" s="29"/>
      <c r="L553" s="29"/>
    </row>
    <row r="554" spans="1:12" ht="20.25" customHeight="1" thickBot="1" x14ac:dyDescent="0.25">
      <c r="A554" t="str">
        <f>'Labor Rates_Cost Proposal'!A554</f>
        <v>n</v>
      </c>
      <c r="B554" s="29"/>
      <c r="C554" s="29"/>
      <c r="L554" s="29"/>
    </row>
    <row r="555" spans="1:12" ht="20.25" x14ac:dyDescent="0.3">
      <c r="A555" t="str">
        <f>'Labor Rates_Cost Proposal'!A555</f>
        <v>n</v>
      </c>
      <c r="B555" s="292" t="str">
        <f>'Labor Rates_Cost Proposal'!B555</f>
        <v>GRAND TOTAL</v>
      </c>
      <c r="C555" s="292"/>
      <c r="D555" s="215"/>
      <c r="E555" s="215"/>
      <c r="F555" s="215"/>
      <c r="G555" s="215"/>
      <c r="H555" s="215"/>
      <c r="I555" s="215"/>
      <c r="J555" s="215"/>
      <c r="K555" s="215"/>
      <c r="L555" s="215"/>
    </row>
    <row r="556" spans="1:12" x14ac:dyDescent="0.2">
      <c r="L556" s="29"/>
    </row>
    <row r="557" spans="1:12" x14ac:dyDescent="0.2">
      <c r="L557" s="29"/>
    </row>
    <row r="558" spans="1:12" x14ac:dyDescent="0.2">
      <c r="L558" s="29"/>
    </row>
    <row r="559" spans="1:12" x14ac:dyDescent="0.2">
      <c r="L559" s="29"/>
    </row>
    <row r="560" spans="1:12" x14ac:dyDescent="0.2">
      <c r="L560" s="29"/>
    </row>
    <row r="561" spans="12:12" x14ac:dyDescent="0.2">
      <c r="L561" s="29"/>
    </row>
    <row r="562" spans="12:12" x14ac:dyDescent="0.2">
      <c r="L562" s="29"/>
    </row>
    <row r="563" spans="12:12" x14ac:dyDescent="0.2">
      <c r="L563" s="29"/>
    </row>
    <row r="564" spans="12:12" x14ac:dyDescent="0.2">
      <c r="L564" s="29"/>
    </row>
    <row r="565" spans="12:12" x14ac:dyDescent="0.2">
      <c r="L565" s="29"/>
    </row>
    <row r="566" spans="12:12" x14ac:dyDescent="0.2">
      <c r="L566" s="29"/>
    </row>
    <row r="567" spans="12:12" x14ac:dyDescent="0.2">
      <c r="L567" s="29"/>
    </row>
    <row r="568" spans="12:12" x14ac:dyDescent="0.2">
      <c r="L568" s="29"/>
    </row>
    <row r="569" spans="12:12" x14ac:dyDescent="0.2">
      <c r="L569" s="29"/>
    </row>
    <row r="570" spans="12:12" x14ac:dyDescent="0.2">
      <c r="L570" s="29"/>
    </row>
    <row r="571" spans="12:12" x14ac:dyDescent="0.2">
      <c r="L571" s="29"/>
    </row>
    <row r="572" spans="12:12" x14ac:dyDescent="0.2">
      <c r="L572" s="29"/>
    </row>
    <row r="573" spans="12:12" x14ac:dyDescent="0.2">
      <c r="L573" s="29"/>
    </row>
    <row r="574" spans="12:12" x14ac:dyDescent="0.2">
      <c r="L574" s="29"/>
    </row>
    <row r="575" spans="12:12" x14ac:dyDescent="0.2">
      <c r="L575" s="29"/>
    </row>
    <row r="576" spans="12:12" x14ac:dyDescent="0.2">
      <c r="L576" s="29"/>
    </row>
    <row r="577" spans="12:12" x14ac:dyDescent="0.2">
      <c r="L577" s="29"/>
    </row>
    <row r="578" spans="12:12" x14ac:dyDescent="0.2">
      <c r="L578" s="29"/>
    </row>
    <row r="579" spans="12:12" x14ac:dyDescent="0.2">
      <c r="L579" s="29"/>
    </row>
    <row r="580" spans="12:12" x14ac:dyDescent="0.2">
      <c r="L580" s="29"/>
    </row>
    <row r="581" spans="12:12" x14ac:dyDescent="0.2">
      <c r="L581" s="29"/>
    </row>
    <row r="582" spans="12:12" x14ac:dyDescent="0.2">
      <c r="L582" s="29"/>
    </row>
    <row r="583" spans="12:12" x14ac:dyDescent="0.2">
      <c r="L583" s="29"/>
    </row>
    <row r="584" spans="12:12" x14ac:dyDescent="0.2">
      <c r="L584" s="29"/>
    </row>
    <row r="585" spans="12:12" x14ac:dyDescent="0.2">
      <c r="L585" s="29"/>
    </row>
    <row r="586" spans="12:12" x14ac:dyDescent="0.2">
      <c r="L586" s="29"/>
    </row>
    <row r="587" spans="12:12" x14ac:dyDescent="0.2">
      <c r="L587" s="29"/>
    </row>
    <row r="588" spans="12:12" x14ac:dyDescent="0.2">
      <c r="L588" s="29"/>
    </row>
    <row r="589" spans="12:12" x14ac:dyDescent="0.2">
      <c r="L589" s="29"/>
    </row>
    <row r="590" spans="12:12" x14ac:dyDescent="0.2">
      <c r="L590" s="29"/>
    </row>
    <row r="591" spans="12:12" x14ac:dyDescent="0.2">
      <c r="L591" s="29"/>
    </row>
    <row r="592" spans="12:12" x14ac:dyDescent="0.2">
      <c r="L592" s="29"/>
    </row>
    <row r="593" spans="12:12" x14ac:dyDescent="0.2">
      <c r="L593" s="29"/>
    </row>
    <row r="594" spans="12:12" x14ac:dyDescent="0.2">
      <c r="L594" s="29"/>
    </row>
    <row r="595" spans="12:12" x14ac:dyDescent="0.2">
      <c r="L595" s="29"/>
    </row>
    <row r="596" spans="12:12" x14ac:dyDescent="0.2">
      <c r="L596" s="29"/>
    </row>
    <row r="597" spans="12:12" x14ac:dyDescent="0.2">
      <c r="L597" s="29"/>
    </row>
    <row r="598" spans="12:12" x14ac:dyDescent="0.2">
      <c r="L598" s="29"/>
    </row>
    <row r="599" spans="12:12" x14ac:dyDescent="0.2">
      <c r="L599" s="29"/>
    </row>
    <row r="600" spans="12:12" x14ac:dyDescent="0.2">
      <c r="L600" s="29"/>
    </row>
    <row r="601" spans="12:12" x14ac:dyDescent="0.2">
      <c r="L601" s="29"/>
    </row>
    <row r="602" spans="12:12" x14ac:dyDescent="0.2">
      <c r="L602" s="29"/>
    </row>
    <row r="603" spans="12:12" x14ac:dyDescent="0.2">
      <c r="L603" s="29"/>
    </row>
    <row r="604" spans="12:12" x14ac:dyDescent="0.2">
      <c r="L604" s="29"/>
    </row>
    <row r="605" spans="12:12" x14ac:dyDescent="0.2">
      <c r="L605" s="29"/>
    </row>
    <row r="606" spans="12:12" x14ac:dyDescent="0.2">
      <c r="L606" s="29"/>
    </row>
    <row r="607" spans="12:12" x14ac:dyDescent="0.2">
      <c r="L607" s="29"/>
    </row>
    <row r="608" spans="12:12" x14ac:dyDescent="0.2">
      <c r="L608" s="29"/>
    </row>
    <row r="609" spans="12:12" x14ac:dyDescent="0.2">
      <c r="L609" s="29"/>
    </row>
    <row r="610" spans="12:12" x14ac:dyDescent="0.2">
      <c r="L610" s="29"/>
    </row>
    <row r="611" spans="12:12" x14ac:dyDescent="0.2">
      <c r="L611" s="29"/>
    </row>
    <row r="612" spans="12:12" x14ac:dyDescent="0.2">
      <c r="L612" s="29"/>
    </row>
    <row r="613" spans="12:12" x14ac:dyDescent="0.2">
      <c r="L613" s="29"/>
    </row>
    <row r="614" spans="12:12" x14ac:dyDescent="0.2">
      <c r="L614" s="29"/>
    </row>
    <row r="615" spans="12:12" x14ac:dyDescent="0.2">
      <c r="L615" s="29"/>
    </row>
    <row r="616" spans="12:12" x14ac:dyDescent="0.2">
      <c r="L616" s="29"/>
    </row>
    <row r="617" spans="12:12" x14ac:dyDescent="0.2">
      <c r="L617" s="29"/>
    </row>
    <row r="618" spans="12:12" x14ac:dyDescent="0.2">
      <c r="L618" s="29"/>
    </row>
    <row r="619" spans="12:12" x14ac:dyDescent="0.2">
      <c r="L619" s="29"/>
    </row>
    <row r="620" spans="12:12" x14ac:dyDescent="0.2">
      <c r="L620" s="29"/>
    </row>
    <row r="621" spans="12:12" x14ac:dyDescent="0.2">
      <c r="L621" s="29"/>
    </row>
    <row r="622" spans="12:12" x14ac:dyDescent="0.2">
      <c r="L622" s="29"/>
    </row>
    <row r="623" spans="12:12" x14ac:dyDescent="0.2">
      <c r="L623" s="29"/>
    </row>
    <row r="624" spans="12:12" x14ac:dyDescent="0.2">
      <c r="L624" s="29"/>
    </row>
    <row r="625" spans="12:12" x14ac:dyDescent="0.2">
      <c r="L625" s="29"/>
    </row>
    <row r="626" spans="12:12" x14ac:dyDescent="0.2">
      <c r="L626" s="29"/>
    </row>
    <row r="627" spans="12:12" x14ac:dyDescent="0.2">
      <c r="L627" s="29"/>
    </row>
    <row r="628" spans="12:12" x14ac:dyDescent="0.2">
      <c r="L628" s="29"/>
    </row>
    <row r="629" spans="12:12" x14ac:dyDescent="0.2">
      <c r="L629" s="29"/>
    </row>
    <row r="630" spans="12:12" x14ac:dyDescent="0.2">
      <c r="L630" s="29"/>
    </row>
    <row r="631" spans="12:12" x14ac:dyDescent="0.2">
      <c r="L631" s="29"/>
    </row>
    <row r="632" spans="12:12" x14ac:dyDescent="0.2">
      <c r="L632" s="29"/>
    </row>
    <row r="633" spans="12:12" x14ac:dyDescent="0.2">
      <c r="L633" s="29"/>
    </row>
    <row r="634" spans="12:12" x14ac:dyDescent="0.2">
      <c r="L634" s="29"/>
    </row>
    <row r="635" spans="12:12" x14ac:dyDescent="0.2">
      <c r="L635" s="29"/>
    </row>
    <row r="636" spans="12:12" x14ac:dyDescent="0.2">
      <c r="L636" s="29"/>
    </row>
    <row r="637" spans="12:12" x14ac:dyDescent="0.2">
      <c r="L637" s="29"/>
    </row>
    <row r="638" spans="12:12" x14ac:dyDescent="0.2">
      <c r="L638" s="29"/>
    </row>
    <row r="639" spans="12:12" x14ac:dyDescent="0.2">
      <c r="L639" s="29"/>
    </row>
    <row r="640" spans="12:12" x14ac:dyDescent="0.2">
      <c r="L640" s="29"/>
    </row>
    <row r="641" spans="12:12" x14ac:dyDescent="0.2">
      <c r="L641" s="29"/>
    </row>
    <row r="642" spans="12:12" x14ac:dyDescent="0.2">
      <c r="L642" s="29"/>
    </row>
    <row r="643" spans="12:12" x14ac:dyDescent="0.2">
      <c r="L643" s="29"/>
    </row>
    <row r="644" spans="12:12" x14ac:dyDescent="0.2">
      <c r="L644" s="29"/>
    </row>
    <row r="645" spans="12:12" x14ac:dyDescent="0.2">
      <c r="L645" s="29"/>
    </row>
    <row r="646" spans="12:12" x14ac:dyDescent="0.2">
      <c r="L646" s="29"/>
    </row>
    <row r="647" spans="12:12" x14ac:dyDescent="0.2">
      <c r="L647" s="29"/>
    </row>
    <row r="648" spans="12:12" x14ac:dyDescent="0.2">
      <c r="L648" s="29"/>
    </row>
    <row r="649" spans="12:12" x14ac:dyDescent="0.2">
      <c r="L649" s="29"/>
    </row>
    <row r="650" spans="12:12" x14ac:dyDescent="0.2">
      <c r="L650" s="29"/>
    </row>
    <row r="651" spans="12:12" x14ac:dyDescent="0.2">
      <c r="L651" s="29"/>
    </row>
    <row r="652" spans="12:12" x14ac:dyDescent="0.2">
      <c r="L652" s="29"/>
    </row>
    <row r="653" spans="12:12" x14ac:dyDescent="0.2">
      <c r="L653" s="29"/>
    </row>
    <row r="654" spans="12:12" x14ac:dyDescent="0.2">
      <c r="L654" s="29"/>
    </row>
    <row r="655" spans="12:12" x14ac:dyDescent="0.2">
      <c r="L655" s="29"/>
    </row>
    <row r="656" spans="12:12" x14ac:dyDescent="0.2">
      <c r="L656" s="29"/>
    </row>
    <row r="657" spans="12:12" x14ac:dyDescent="0.2">
      <c r="L657" s="29"/>
    </row>
    <row r="658" spans="12:12" x14ac:dyDescent="0.2">
      <c r="L658" s="29"/>
    </row>
    <row r="659" spans="12:12" x14ac:dyDescent="0.2">
      <c r="L659" s="29"/>
    </row>
    <row r="660" spans="12:12" x14ac:dyDescent="0.2">
      <c r="L660" s="29"/>
    </row>
    <row r="661" spans="12:12" x14ac:dyDescent="0.2">
      <c r="L661" s="29"/>
    </row>
    <row r="662" spans="12:12" x14ac:dyDescent="0.2">
      <c r="L662" s="29"/>
    </row>
    <row r="663" spans="12:12" x14ac:dyDescent="0.2">
      <c r="L663" s="29"/>
    </row>
    <row r="664" spans="12:12" x14ac:dyDescent="0.2">
      <c r="L664" s="29"/>
    </row>
    <row r="665" spans="12:12" x14ac:dyDescent="0.2">
      <c r="L665" s="29"/>
    </row>
    <row r="666" spans="12:12" x14ac:dyDescent="0.2">
      <c r="L666" s="29"/>
    </row>
    <row r="667" spans="12:12" x14ac:dyDescent="0.2">
      <c r="L667" s="29"/>
    </row>
    <row r="668" spans="12:12" x14ac:dyDescent="0.2">
      <c r="L668" s="29"/>
    </row>
    <row r="669" spans="12:12" x14ac:dyDescent="0.2">
      <c r="L669" s="29"/>
    </row>
    <row r="670" spans="12:12" x14ac:dyDescent="0.2">
      <c r="L670" s="29"/>
    </row>
    <row r="671" spans="12:12" x14ac:dyDescent="0.2">
      <c r="L671" s="29"/>
    </row>
    <row r="672" spans="12:12" x14ac:dyDescent="0.2">
      <c r="L672" s="29"/>
    </row>
    <row r="673" spans="12:12" x14ac:dyDescent="0.2">
      <c r="L673" s="29"/>
    </row>
    <row r="674" spans="12:12" x14ac:dyDescent="0.2">
      <c r="L674" s="29"/>
    </row>
    <row r="675" spans="12:12" x14ac:dyDescent="0.2">
      <c r="L675" s="29"/>
    </row>
    <row r="676" spans="12:12" x14ac:dyDescent="0.2">
      <c r="L676" s="29"/>
    </row>
    <row r="677" spans="12:12" x14ac:dyDescent="0.2">
      <c r="L677" s="29"/>
    </row>
    <row r="678" spans="12:12" x14ac:dyDescent="0.2">
      <c r="L678" s="29"/>
    </row>
    <row r="679" spans="12:12" x14ac:dyDescent="0.2">
      <c r="L679" s="29"/>
    </row>
    <row r="680" spans="12:12" x14ac:dyDescent="0.2">
      <c r="L680" s="29"/>
    </row>
    <row r="681" spans="12:12" x14ac:dyDescent="0.2">
      <c r="L681" s="29"/>
    </row>
    <row r="682" spans="12:12" x14ac:dyDescent="0.2">
      <c r="L682" s="29"/>
    </row>
    <row r="683" spans="12:12" x14ac:dyDescent="0.2">
      <c r="L683" s="29"/>
    </row>
    <row r="684" spans="12:12" x14ac:dyDescent="0.2">
      <c r="L684" s="29"/>
    </row>
    <row r="685" spans="12:12" x14ac:dyDescent="0.2">
      <c r="L685" s="29"/>
    </row>
    <row r="686" spans="12:12" x14ac:dyDescent="0.2">
      <c r="L686" s="29"/>
    </row>
    <row r="687" spans="12:12" x14ac:dyDescent="0.2">
      <c r="L687" s="29"/>
    </row>
    <row r="688" spans="12:12" x14ac:dyDescent="0.2">
      <c r="L688" s="29"/>
    </row>
    <row r="689" spans="12:12" x14ac:dyDescent="0.2">
      <c r="L689" s="29"/>
    </row>
    <row r="690" spans="12:12" x14ac:dyDescent="0.2">
      <c r="L690" s="29"/>
    </row>
    <row r="691" spans="12:12" x14ac:dyDescent="0.2">
      <c r="L691" s="29"/>
    </row>
    <row r="692" spans="12:12" x14ac:dyDescent="0.2">
      <c r="L692" s="29"/>
    </row>
  </sheetData>
  <autoFilter ref="A1:L555" xr:uid="{00000000-0001-0000-0200-000000000000}"/>
  <mergeCells count="564">
    <mergeCell ref="B215:C215"/>
    <mergeCell ref="B296:C296"/>
    <mergeCell ref="B297:C297"/>
    <mergeCell ref="B298:C298"/>
    <mergeCell ref="B299:C299"/>
    <mergeCell ref="B300:C300"/>
    <mergeCell ref="B301:C301"/>
    <mergeCell ref="B21:C21"/>
    <mergeCell ref="B22:C22"/>
    <mergeCell ref="B23:C23"/>
    <mergeCell ref="B24:C24"/>
    <mergeCell ref="B25:C25"/>
    <mergeCell ref="B31:C31"/>
    <mergeCell ref="B32:C32"/>
    <mergeCell ref="B33:C33"/>
    <mergeCell ref="B34:C34"/>
    <mergeCell ref="B35:C35"/>
    <mergeCell ref="B26:C26"/>
    <mergeCell ref="B27:C27"/>
    <mergeCell ref="B28:C28"/>
    <mergeCell ref="B29:C29"/>
    <mergeCell ref="B30:C30"/>
    <mergeCell ref="B41:C41"/>
    <mergeCell ref="B42:C42"/>
    <mergeCell ref="E1:E7"/>
    <mergeCell ref="F1:F7"/>
    <mergeCell ref="K1:K7"/>
    <mergeCell ref="B16:C16"/>
    <mergeCell ref="B17:C17"/>
    <mergeCell ref="B18:C18"/>
    <mergeCell ref="B19:C19"/>
    <mergeCell ref="B20:C20"/>
    <mergeCell ref="B13:C13"/>
    <mergeCell ref="B14:C14"/>
    <mergeCell ref="B15:C15"/>
    <mergeCell ref="D1:D7"/>
    <mergeCell ref="G1:G7"/>
    <mergeCell ref="H1:H7"/>
    <mergeCell ref="I1:I7"/>
    <mergeCell ref="J1:J7"/>
    <mergeCell ref="B11:C11"/>
    <mergeCell ref="B43:C43"/>
    <mergeCell ref="B44:C44"/>
    <mergeCell ref="B45:C45"/>
    <mergeCell ref="B36:C36"/>
    <mergeCell ref="B37:C37"/>
    <mergeCell ref="B38:C38"/>
    <mergeCell ref="B39:C39"/>
    <mergeCell ref="B40:C40"/>
    <mergeCell ref="B51:C51"/>
    <mergeCell ref="B52:C52"/>
    <mergeCell ref="B53:C53"/>
    <mergeCell ref="B54:C54"/>
    <mergeCell ref="B55:C55"/>
    <mergeCell ref="B46:C46"/>
    <mergeCell ref="B47:C47"/>
    <mergeCell ref="B48:C48"/>
    <mergeCell ref="B49:C49"/>
    <mergeCell ref="B50:C50"/>
    <mergeCell ref="B68:C68"/>
    <mergeCell ref="B69:C69"/>
    <mergeCell ref="B70:C70"/>
    <mergeCell ref="B71:C71"/>
    <mergeCell ref="B72:C72"/>
    <mergeCell ref="B61:C61"/>
    <mergeCell ref="B62:C62"/>
    <mergeCell ref="B63:C63"/>
    <mergeCell ref="B56:C56"/>
    <mergeCell ref="B57:C57"/>
    <mergeCell ref="B58:C58"/>
    <mergeCell ref="B59:C59"/>
    <mergeCell ref="B60:C60"/>
    <mergeCell ref="B64:C64"/>
    <mergeCell ref="B66:C66"/>
    <mergeCell ref="B78:C78"/>
    <mergeCell ref="B79:C79"/>
    <mergeCell ref="B80:C80"/>
    <mergeCell ref="B81:C81"/>
    <mergeCell ref="B82:C82"/>
    <mergeCell ref="B73:C73"/>
    <mergeCell ref="B74:C74"/>
    <mergeCell ref="B75:C75"/>
    <mergeCell ref="B76:C76"/>
    <mergeCell ref="B77:C77"/>
    <mergeCell ref="B88:C88"/>
    <mergeCell ref="B89:C89"/>
    <mergeCell ref="B90:C90"/>
    <mergeCell ref="B91:C91"/>
    <mergeCell ref="B92:C92"/>
    <mergeCell ref="B83:C83"/>
    <mergeCell ref="B84:C84"/>
    <mergeCell ref="B85:C85"/>
    <mergeCell ref="B86:C86"/>
    <mergeCell ref="B87:C87"/>
    <mergeCell ref="B98:C98"/>
    <mergeCell ref="B99:C99"/>
    <mergeCell ref="B100:C100"/>
    <mergeCell ref="B101:C101"/>
    <mergeCell ref="B93:C93"/>
    <mergeCell ref="B94:C94"/>
    <mergeCell ref="B95:C95"/>
    <mergeCell ref="B96:C96"/>
    <mergeCell ref="B97:C97"/>
    <mergeCell ref="B109:C109"/>
    <mergeCell ref="B110:C110"/>
    <mergeCell ref="B111:C111"/>
    <mergeCell ref="B112:C112"/>
    <mergeCell ref="B113:C113"/>
    <mergeCell ref="B103:C103"/>
    <mergeCell ref="B105:C105"/>
    <mergeCell ref="B106:C106"/>
    <mergeCell ref="B107:C107"/>
    <mergeCell ref="B108:C108"/>
    <mergeCell ref="B104:C104"/>
    <mergeCell ref="B119:C119"/>
    <mergeCell ref="B120:C120"/>
    <mergeCell ref="B121:C121"/>
    <mergeCell ref="B122:C122"/>
    <mergeCell ref="B123:C123"/>
    <mergeCell ref="B114:C114"/>
    <mergeCell ref="B115:C115"/>
    <mergeCell ref="B116:C116"/>
    <mergeCell ref="B117:C117"/>
    <mergeCell ref="B118:C118"/>
    <mergeCell ref="B129:C129"/>
    <mergeCell ref="B130:C130"/>
    <mergeCell ref="B131:C131"/>
    <mergeCell ref="B132:C132"/>
    <mergeCell ref="B133:C133"/>
    <mergeCell ref="B124:C124"/>
    <mergeCell ref="B125:C125"/>
    <mergeCell ref="B126:C126"/>
    <mergeCell ref="B127:C127"/>
    <mergeCell ref="B128:C128"/>
    <mergeCell ref="B139:C139"/>
    <mergeCell ref="B140:C140"/>
    <mergeCell ref="B141:C141"/>
    <mergeCell ref="B142:C142"/>
    <mergeCell ref="B143:C143"/>
    <mergeCell ref="B134:C134"/>
    <mergeCell ref="B135:C135"/>
    <mergeCell ref="B136:C136"/>
    <mergeCell ref="B137:C137"/>
    <mergeCell ref="B138:C138"/>
    <mergeCell ref="B149:C149"/>
    <mergeCell ref="B150:C150"/>
    <mergeCell ref="B151:C151"/>
    <mergeCell ref="B152:C152"/>
    <mergeCell ref="B153:C153"/>
    <mergeCell ref="B144:C144"/>
    <mergeCell ref="B145:C145"/>
    <mergeCell ref="B146:C146"/>
    <mergeCell ref="B147:C147"/>
    <mergeCell ref="B148:C148"/>
    <mergeCell ref="B159:C159"/>
    <mergeCell ref="B160:C160"/>
    <mergeCell ref="B161:C161"/>
    <mergeCell ref="B162:C162"/>
    <mergeCell ref="B163:C163"/>
    <mergeCell ref="B154:C154"/>
    <mergeCell ref="B155:C155"/>
    <mergeCell ref="B156:C156"/>
    <mergeCell ref="B157:C157"/>
    <mergeCell ref="B158:C158"/>
    <mergeCell ref="B169:C169"/>
    <mergeCell ref="B170:C170"/>
    <mergeCell ref="B171:C171"/>
    <mergeCell ref="B172:C172"/>
    <mergeCell ref="B173:C173"/>
    <mergeCell ref="B164:C164"/>
    <mergeCell ref="B165:C165"/>
    <mergeCell ref="B166:C166"/>
    <mergeCell ref="B167:C167"/>
    <mergeCell ref="B168:C168"/>
    <mergeCell ref="B179:C179"/>
    <mergeCell ref="B180:C180"/>
    <mergeCell ref="B181:C181"/>
    <mergeCell ref="B182:C182"/>
    <mergeCell ref="B183:C183"/>
    <mergeCell ref="B174:C174"/>
    <mergeCell ref="B175:C175"/>
    <mergeCell ref="B176:C176"/>
    <mergeCell ref="B177:C177"/>
    <mergeCell ref="B178:C178"/>
    <mergeCell ref="B189:C189"/>
    <mergeCell ref="B190:C190"/>
    <mergeCell ref="B191:C191"/>
    <mergeCell ref="B192:C192"/>
    <mergeCell ref="B193:C193"/>
    <mergeCell ref="B184:C184"/>
    <mergeCell ref="B185:C185"/>
    <mergeCell ref="B186:C186"/>
    <mergeCell ref="B187:C187"/>
    <mergeCell ref="B188:C188"/>
    <mergeCell ref="B199:C199"/>
    <mergeCell ref="B200:C200"/>
    <mergeCell ref="B201:C201"/>
    <mergeCell ref="B202:C202"/>
    <mergeCell ref="B203:C203"/>
    <mergeCell ref="B194:C194"/>
    <mergeCell ref="B195:C195"/>
    <mergeCell ref="B196:C196"/>
    <mergeCell ref="B197:C197"/>
    <mergeCell ref="B198:C198"/>
    <mergeCell ref="B210:C210"/>
    <mergeCell ref="B211:C211"/>
    <mergeCell ref="B212:C212"/>
    <mergeCell ref="B213:C213"/>
    <mergeCell ref="B214:C214"/>
    <mergeCell ref="B204:C204"/>
    <mergeCell ref="B205:C205"/>
    <mergeCell ref="B207:C207"/>
    <mergeCell ref="B208:C208"/>
    <mergeCell ref="B209:C209"/>
    <mergeCell ref="B206:C206"/>
    <mergeCell ref="B221:C221"/>
    <mergeCell ref="B222:C222"/>
    <mergeCell ref="B223:C223"/>
    <mergeCell ref="B224:C224"/>
    <mergeCell ref="B225:C225"/>
    <mergeCell ref="B216:C216"/>
    <mergeCell ref="B217:C217"/>
    <mergeCell ref="B218:C218"/>
    <mergeCell ref="B219:C219"/>
    <mergeCell ref="B220:C220"/>
    <mergeCell ref="B231:C231"/>
    <mergeCell ref="B232:C232"/>
    <mergeCell ref="B233:C233"/>
    <mergeCell ref="B234:C234"/>
    <mergeCell ref="B235:C235"/>
    <mergeCell ref="B226:C226"/>
    <mergeCell ref="B227:C227"/>
    <mergeCell ref="B228:C228"/>
    <mergeCell ref="B229:C229"/>
    <mergeCell ref="B230:C230"/>
    <mergeCell ref="B241:C241"/>
    <mergeCell ref="B242:C242"/>
    <mergeCell ref="B243:C243"/>
    <mergeCell ref="B244:C244"/>
    <mergeCell ref="B245:C245"/>
    <mergeCell ref="B236:C236"/>
    <mergeCell ref="B237:C237"/>
    <mergeCell ref="B238:C238"/>
    <mergeCell ref="B239:C239"/>
    <mergeCell ref="B240:C240"/>
    <mergeCell ref="B278:C278"/>
    <mergeCell ref="B279:C279"/>
    <mergeCell ref="B280:C280"/>
    <mergeCell ref="B281:C281"/>
    <mergeCell ref="B282:C282"/>
    <mergeCell ref="B271:C271"/>
    <mergeCell ref="B272:C272"/>
    <mergeCell ref="B273:C273"/>
    <mergeCell ref="B266:C266"/>
    <mergeCell ref="B267:C267"/>
    <mergeCell ref="B268:C268"/>
    <mergeCell ref="B269:C269"/>
    <mergeCell ref="B270:C270"/>
    <mergeCell ref="B274:C274"/>
    <mergeCell ref="B276:C276"/>
    <mergeCell ref="B288:C288"/>
    <mergeCell ref="B289:C289"/>
    <mergeCell ref="B290:C290"/>
    <mergeCell ref="B291:C291"/>
    <mergeCell ref="B292:C292"/>
    <mergeCell ref="B283:C283"/>
    <mergeCell ref="B284:C284"/>
    <mergeCell ref="B285:C285"/>
    <mergeCell ref="B286:C286"/>
    <mergeCell ref="B287:C287"/>
    <mergeCell ref="B304:C304"/>
    <mergeCell ref="B305:C305"/>
    <mergeCell ref="B306:C306"/>
    <mergeCell ref="B307:C307"/>
    <mergeCell ref="B308:C308"/>
    <mergeCell ref="B293:C293"/>
    <mergeCell ref="B294:C294"/>
    <mergeCell ref="B295:C295"/>
    <mergeCell ref="B302:C302"/>
    <mergeCell ref="B303:C303"/>
    <mergeCell ref="B314:C314"/>
    <mergeCell ref="B315:C315"/>
    <mergeCell ref="B316:C316"/>
    <mergeCell ref="B318:C318"/>
    <mergeCell ref="B319:C319"/>
    <mergeCell ref="B309:C309"/>
    <mergeCell ref="B310:C310"/>
    <mergeCell ref="B311:C311"/>
    <mergeCell ref="B312:C312"/>
    <mergeCell ref="B313:C313"/>
    <mergeCell ref="B317:C317"/>
    <mergeCell ref="B325:C325"/>
    <mergeCell ref="B327:C327"/>
    <mergeCell ref="B328:C328"/>
    <mergeCell ref="B329:C329"/>
    <mergeCell ref="B330:C330"/>
    <mergeCell ref="B320:C320"/>
    <mergeCell ref="B321:C321"/>
    <mergeCell ref="B322:C322"/>
    <mergeCell ref="B323:C323"/>
    <mergeCell ref="B324:C324"/>
    <mergeCell ref="B326:C326"/>
    <mergeCell ref="B336:C336"/>
    <mergeCell ref="B337:C337"/>
    <mergeCell ref="B338:C338"/>
    <mergeCell ref="B339:C339"/>
    <mergeCell ref="B340:C340"/>
    <mergeCell ref="B331:C331"/>
    <mergeCell ref="B332:C332"/>
    <mergeCell ref="B333:C333"/>
    <mergeCell ref="B334:C334"/>
    <mergeCell ref="B335:C335"/>
    <mergeCell ref="B346:C346"/>
    <mergeCell ref="B347:C347"/>
    <mergeCell ref="B348:C348"/>
    <mergeCell ref="B349:C349"/>
    <mergeCell ref="B350:C350"/>
    <mergeCell ref="B341:C341"/>
    <mergeCell ref="B342:C342"/>
    <mergeCell ref="B343:C343"/>
    <mergeCell ref="B344:C344"/>
    <mergeCell ref="B345:C345"/>
    <mergeCell ref="B356:C356"/>
    <mergeCell ref="B357:C357"/>
    <mergeCell ref="B358:C358"/>
    <mergeCell ref="B359:C359"/>
    <mergeCell ref="B360:C360"/>
    <mergeCell ref="B351:C351"/>
    <mergeCell ref="B352:C352"/>
    <mergeCell ref="B353:C353"/>
    <mergeCell ref="B354:C354"/>
    <mergeCell ref="B355:C355"/>
    <mergeCell ref="B366:C366"/>
    <mergeCell ref="B367:C367"/>
    <mergeCell ref="B368:C368"/>
    <mergeCell ref="B369:C369"/>
    <mergeCell ref="B370:C370"/>
    <mergeCell ref="B361:C361"/>
    <mergeCell ref="B362:C362"/>
    <mergeCell ref="B363:C363"/>
    <mergeCell ref="B364:C364"/>
    <mergeCell ref="B365:C365"/>
    <mergeCell ref="B376:C376"/>
    <mergeCell ref="B377:C377"/>
    <mergeCell ref="B378:C378"/>
    <mergeCell ref="B379:C379"/>
    <mergeCell ref="B380:C380"/>
    <mergeCell ref="B371:C371"/>
    <mergeCell ref="B372:C372"/>
    <mergeCell ref="B373:C373"/>
    <mergeCell ref="B374:C374"/>
    <mergeCell ref="B375:C375"/>
    <mergeCell ref="B386:C386"/>
    <mergeCell ref="B387:C387"/>
    <mergeCell ref="B388:C388"/>
    <mergeCell ref="B389:C389"/>
    <mergeCell ref="B390:C390"/>
    <mergeCell ref="B381:C381"/>
    <mergeCell ref="B382:C382"/>
    <mergeCell ref="B383:C383"/>
    <mergeCell ref="B384:C384"/>
    <mergeCell ref="B385:C385"/>
    <mergeCell ref="B396:C396"/>
    <mergeCell ref="B397:C397"/>
    <mergeCell ref="B398:C398"/>
    <mergeCell ref="B399:C399"/>
    <mergeCell ref="B400:C400"/>
    <mergeCell ref="B391:C391"/>
    <mergeCell ref="B392:C392"/>
    <mergeCell ref="B393:C393"/>
    <mergeCell ref="B394:C394"/>
    <mergeCell ref="B395:C395"/>
    <mergeCell ref="B406:C406"/>
    <mergeCell ref="B407:C407"/>
    <mergeCell ref="B408:C408"/>
    <mergeCell ref="B409:C409"/>
    <mergeCell ref="B410:C410"/>
    <mergeCell ref="B401:C401"/>
    <mergeCell ref="B402:C402"/>
    <mergeCell ref="B403:C403"/>
    <mergeCell ref="B404:C404"/>
    <mergeCell ref="B405:C405"/>
    <mergeCell ref="B416:C416"/>
    <mergeCell ref="B417:C417"/>
    <mergeCell ref="B419:C419"/>
    <mergeCell ref="B420:C420"/>
    <mergeCell ref="B421:C421"/>
    <mergeCell ref="B411:C411"/>
    <mergeCell ref="B412:C412"/>
    <mergeCell ref="B413:C413"/>
    <mergeCell ref="B414:C414"/>
    <mergeCell ref="B415:C415"/>
    <mergeCell ref="B418:C418"/>
    <mergeCell ref="B427:C427"/>
    <mergeCell ref="B428:C428"/>
    <mergeCell ref="B429:C429"/>
    <mergeCell ref="B430:C430"/>
    <mergeCell ref="B431:C431"/>
    <mergeCell ref="B422:C422"/>
    <mergeCell ref="B423:C423"/>
    <mergeCell ref="B424:C424"/>
    <mergeCell ref="B425:C425"/>
    <mergeCell ref="B426:C426"/>
    <mergeCell ref="B437:C437"/>
    <mergeCell ref="B438:C438"/>
    <mergeCell ref="B439:C439"/>
    <mergeCell ref="B440:C440"/>
    <mergeCell ref="B441:C441"/>
    <mergeCell ref="B432:C432"/>
    <mergeCell ref="B433:C433"/>
    <mergeCell ref="B434:C434"/>
    <mergeCell ref="B435:C435"/>
    <mergeCell ref="B436:C436"/>
    <mergeCell ref="B456:C456"/>
    <mergeCell ref="B457:C457"/>
    <mergeCell ref="B458:C458"/>
    <mergeCell ref="B447:C447"/>
    <mergeCell ref="B448:C448"/>
    <mergeCell ref="B449:C449"/>
    <mergeCell ref="B450:C450"/>
    <mergeCell ref="B451:C451"/>
    <mergeCell ref="B442:C442"/>
    <mergeCell ref="B443:C443"/>
    <mergeCell ref="B444:C444"/>
    <mergeCell ref="B445:C445"/>
    <mergeCell ref="B446:C446"/>
    <mergeCell ref="B464:C464"/>
    <mergeCell ref="B465:C465"/>
    <mergeCell ref="B466:C466"/>
    <mergeCell ref="B467:C467"/>
    <mergeCell ref="B468:C468"/>
    <mergeCell ref="B459:C459"/>
    <mergeCell ref="B460:C460"/>
    <mergeCell ref="B461:C461"/>
    <mergeCell ref="B462:C462"/>
    <mergeCell ref="B463:C463"/>
    <mergeCell ref="B474:C474"/>
    <mergeCell ref="B475:C475"/>
    <mergeCell ref="B476:C476"/>
    <mergeCell ref="B477:C477"/>
    <mergeCell ref="B478:C478"/>
    <mergeCell ref="B469:C469"/>
    <mergeCell ref="B470:C470"/>
    <mergeCell ref="B471:C471"/>
    <mergeCell ref="B472:C472"/>
    <mergeCell ref="B473:C473"/>
    <mergeCell ref="B484:C484"/>
    <mergeCell ref="B485:C485"/>
    <mergeCell ref="B486:C486"/>
    <mergeCell ref="B487:C487"/>
    <mergeCell ref="B488:C488"/>
    <mergeCell ref="B479:C479"/>
    <mergeCell ref="B480:C480"/>
    <mergeCell ref="B481:C481"/>
    <mergeCell ref="B482:C482"/>
    <mergeCell ref="B483:C483"/>
    <mergeCell ref="B494:C494"/>
    <mergeCell ref="B495:C495"/>
    <mergeCell ref="B496:C496"/>
    <mergeCell ref="B497:C497"/>
    <mergeCell ref="B498:C498"/>
    <mergeCell ref="B489:C489"/>
    <mergeCell ref="B490:C490"/>
    <mergeCell ref="B491:C491"/>
    <mergeCell ref="B492:C492"/>
    <mergeCell ref="B493:C493"/>
    <mergeCell ref="B504:C504"/>
    <mergeCell ref="B505:C505"/>
    <mergeCell ref="B506:C506"/>
    <mergeCell ref="B507:C507"/>
    <mergeCell ref="B508:C508"/>
    <mergeCell ref="B499:C499"/>
    <mergeCell ref="B500:C500"/>
    <mergeCell ref="B501:C501"/>
    <mergeCell ref="B502:C502"/>
    <mergeCell ref="B503:C503"/>
    <mergeCell ref="B514:C514"/>
    <mergeCell ref="B515:C515"/>
    <mergeCell ref="B517:C517"/>
    <mergeCell ref="B518:C518"/>
    <mergeCell ref="B519:C519"/>
    <mergeCell ref="B509:C509"/>
    <mergeCell ref="B510:C510"/>
    <mergeCell ref="B511:C511"/>
    <mergeCell ref="B512:C512"/>
    <mergeCell ref="B513:C513"/>
    <mergeCell ref="B516:C516"/>
    <mergeCell ref="B526:C526"/>
    <mergeCell ref="B527:C527"/>
    <mergeCell ref="B528:C528"/>
    <mergeCell ref="B529:C529"/>
    <mergeCell ref="B520:C520"/>
    <mergeCell ref="B521:C521"/>
    <mergeCell ref="B522:C522"/>
    <mergeCell ref="B523:C523"/>
    <mergeCell ref="B524:C524"/>
    <mergeCell ref="B261:C261"/>
    <mergeCell ref="B262:C262"/>
    <mergeCell ref="B263:C263"/>
    <mergeCell ref="B264:C264"/>
    <mergeCell ref="B265:C265"/>
    <mergeCell ref="B256:C256"/>
    <mergeCell ref="B257:C257"/>
    <mergeCell ref="B258:C258"/>
    <mergeCell ref="B259:C259"/>
    <mergeCell ref="B260:C260"/>
    <mergeCell ref="B251:C251"/>
    <mergeCell ref="B252:C252"/>
    <mergeCell ref="B253:C253"/>
    <mergeCell ref="B254:C254"/>
    <mergeCell ref="B255:C255"/>
    <mergeCell ref="B246:C246"/>
    <mergeCell ref="B247:C247"/>
    <mergeCell ref="B248:C248"/>
    <mergeCell ref="B249:C249"/>
    <mergeCell ref="B250:C250"/>
    <mergeCell ref="D458:E458"/>
    <mergeCell ref="F458:G458"/>
    <mergeCell ref="H458:I458"/>
    <mergeCell ref="J458:K458"/>
    <mergeCell ref="F198:G198"/>
    <mergeCell ref="H198:I198"/>
    <mergeCell ref="J198:K198"/>
    <mergeCell ref="B552:C552"/>
    <mergeCell ref="B555:C555"/>
    <mergeCell ref="B452:C452"/>
    <mergeCell ref="B454:C454"/>
    <mergeCell ref="B533:C533"/>
    <mergeCell ref="B535:C535"/>
    <mergeCell ref="B541:C541"/>
    <mergeCell ref="B543:C543"/>
    <mergeCell ref="B545:C545"/>
    <mergeCell ref="B537:C537"/>
    <mergeCell ref="B538:C538"/>
    <mergeCell ref="B539:C539"/>
    <mergeCell ref="B540:C540"/>
    <mergeCell ref="B530:C530"/>
    <mergeCell ref="B531:C531"/>
    <mergeCell ref="B532:C532"/>
    <mergeCell ref="B525:C525"/>
    <mergeCell ref="D515:E515"/>
    <mergeCell ref="F515:G515"/>
    <mergeCell ref="H515:I515"/>
    <mergeCell ref="J515:K515"/>
    <mergeCell ref="D520:E520"/>
    <mergeCell ref="F520:G520"/>
    <mergeCell ref="H520:I520"/>
    <mergeCell ref="J520:K520"/>
    <mergeCell ref="D508:E508"/>
    <mergeCell ref="F508:G508"/>
    <mergeCell ref="H508:I508"/>
    <mergeCell ref="J508:K508"/>
    <mergeCell ref="J539:K539"/>
    <mergeCell ref="D539:E539"/>
    <mergeCell ref="F539:G539"/>
    <mergeCell ref="H539:I539"/>
    <mergeCell ref="D527:E527"/>
    <mergeCell ref="F527:G527"/>
    <mergeCell ref="H527:I527"/>
    <mergeCell ref="J527:K527"/>
    <mergeCell ref="D531:E531"/>
    <mergeCell ref="F531:G531"/>
    <mergeCell ref="H531:I531"/>
    <mergeCell ref="J531:K531"/>
  </mergeCells>
  <phoneticPr fontId="23" type="noConversion"/>
  <printOptions gridLines="1"/>
  <pageMargins left="0.7" right="0.7" top="0.75" bottom="0.75" header="0.3" footer="0.3"/>
  <pageSetup scale="4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IV48"/>
  <sheetViews>
    <sheetView zoomScale="85" zoomScaleNormal="85" workbookViewId="0">
      <selection activeCell="B17" sqref="B17"/>
    </sheetView>
  </sheetViews>
  <sheetFormatPr defaultRowHeight="12.75" x14ac:dyDescent="0.2"/>
  <cols>
    <col min="2" max="2" width="92.85546875" style="267" customWidth="1"/>
    <col min="8" max="8" width="11.140625" bestFit="1" customWidth="1"/>
  </cols>
  <sheetData>
    <row r="1" spans="1:256" x14ac:dyDescent="0.2">
      <c r="A1" s="178"/>
    </row>
    <row r="3" spans="1:256" ht="23.25" x14ac:dyDescent="0.2">
      <c r="B3" s="274" t="s">
        <v>507</v>
      </c>
    </row>
    <row r="4" spans="1:256" ht="15" x14ac:dyDescent="0.2">
      <c r="B4" s="275"/>
    </row>
    <row r="5" spans="1:256" ht="15.75" x14ac:dyDescent="0.2">
      <c r="B5" s="277" t="s">
        <v>591</v>
      </c>
    </row>
    <row r="6" spans="1:256" ht="336.75" customHeight="1" x14ac:dyDescent="0.2">
      <c r="B6" s="275" t="s">
        <v>593</v>
      </c>
    </row>
    <row r="7" spans="1:256" x14ac:dyDescent="0.2">
      <c r="B7" s="276"/>
    </row>
    <row r="8" spans="1:256" ht="15.75" x14ac:dyDescent="0.2">
      <c r="B8" s="277" t="s">
        <v>592</v>
      </c>
    </row>
    <row r="9" spans="1:256" ht="45" x14ac:dyDescent="0.2">
      <c r="B9" s="275" t="s">
        <v>594</v>
      </c>
      <c r="M9" s="7"/>
      <c r="P9" s="1"/>
      <c r="U9" s="7"/>
      <c r="X9" s="1"/>
      <c r="AC9" s="7"/>
      <c r="AF9" s="1"/>
      <c r="AK9" s="7"/>
      <c r="AN9" s="1"/>
      <c r="AS9" s="7"/>
      <c r="AV9" s="1"/>
      <c r="BA9" s="7"/>
      <c r="BD9" s="1"/>
      <c r="BI9" s="7"/>
      <c r="BL9" s="1"/>
      <c r="BQ9" s="7"/>
      <c r="BT9" s="1"/>
      <c r="BY9" s="7"/>
      <c r="CB9" s="1"/>
      <c r="CG9" s="7"/>
      <c r="CJ9" s="1"/>
      <c r="CO9" s="7"/>
      <c r="CR9" s="1"/>
      <c r="CW9" s="7"/>
      <c r="CZ9" s="1"/>
      <c r="DE9" s="7"/>
      <c r="DH9" s="1"/>
      <c r="DM9" s="7"/>
      <c r="DP9" s="1"/>
      <c r="DU9" s="7"/>
      <c r="DX9" s="1"/>
      <c r="EC9" s="7"/>
      <c r="EF9" s="1"/>
      <c r="EK9" s="7"/>
      <c r="EN9" s="1"/>
      <c r="ES9" s="7"/>
      <c r="EV9" s="1"/>
      <c r="FA9" s="7"/>
      <c r="FD9" s="1"/>
      <c r="FI9" s="7"/>
      <c r="FL9" s="1"/>
      <c r="FQ9" s="7"/>
      <c r="FT9" s="1"/>
      <c r="FY9" s="7"/>
      <c r="GB9" s="1"/>
      <c r="GG9" s="7"/>
      <c r="GJ9" s="1"/>
      <c r="GO9" s="7"/>
      <c r="GR9" s="1"/>
      <c r="GW9" s="7"/>
      <c r="GZ9" s="1"/>
      <c r="HE9" s="7"/>
      <c r="HH9" s="1"/>
      <c r="HM9" s="7"/>
      <c r="HP9" s="1"/>
      <c r="HU9" s="7"/>
      <c r="HX9" s="1"/>
      <c r="IC9" s="7"/>
      <c r="IF9" s="1"/>
      <c r="IK9" s="7"/>
      <c r="IN9" s="1"/>
      <c r="IS9" s="7"/>
      <c r="IV9" s="1"/>
    </row>
    <row r="10" spans="1:256" ht="15" x14ac:dyDescent="0.2">
      <c r="B10" s="275"/>
    </row>
    <row r="11" spans="1:256" ht="15.75" x14ac:dyDescent="0.2">
      <c r="B11" s="277" t="s">
        <v>595</v>
      </c>
    </row>
    <row r="12" spans="1:256" ht="45" x14ac:dyDescent="0.2">
      <c r="B12" s="275" t="s">
        <v>596</v>
      </c>
    </row>
    <row r="14" spans="1:256" ht="23.25" x14ac:dyDescent="0.35">
      <c r="A14" s="17"/>
    </row>
    <row r="15" spans="1:256" ht="15" x14ac:dyDescent="0.2">
      <c r="A15" s="18"/>
    </row>
    <row r="16" spans="1:256" ht="15" x14ac:dyDescent="0.2">
      <c r="A16" s="18"/>
    </row>
    <row r="17" spans="1:256" ht="15" x14ac:dyDescent="0.2">
      <c r="A17" s="18"/>
    </row>
    <row r="18" spans="1:256" ht="15" x14ac:dyDescent="0.2">
      <c r="A18" s="18"/>
    </row>
    <row r="19" spans="1:256" ht="15" x14ac:dyDescent="0.2">
      <c r="A19" s="18"/>
    </row>
    <row r="20" spans="1:256" ht="15" x14ac:dyDescent="0.2">
      <c r="A20" s="18"/>
    </row>
    <row r="21" spans="1:256" ht="15" x14ac:dyDescent="0.2">
      <c r="A21" s="18"/>
      <c r="M21" s="7"/>
      <c r="P21" s="1"/>
      <c r="U21" s="7"/>
      <c r="X21" s="1"/>
      <c r="AC21" s="7"/>
      <c r="AF21" s="1"/>
      <c r="AK21" s="7"/>
      <c r="AN21" s="1"/>
      <c r="AS21" s="7"/>
      <c r="AV21" s="1"/>
      <c r="BA21" s="7"/>
      <c r="BD21" s="1"/>
      <c r="BI21" s="7"/>
      <c r="BL21" s="1"/>
      <c r="BQ21" s="7"/>
      <c r="BT21" s="1"/>
      <c r="BY21" s="7"/>
      <c r="CB21" s="1"/>
      <c r="CG21" s="7"/>
      <c r="CJ21" s="1"/>
      <c r="CO21" s="7"/>
      <c r="CR21" s="1"/>
      <c r="CW21" s="7"/>
      <c r="CZ21" s="1"/>
      <c r="DE21" s="7"/>
      <c r="DH21" s="1"/>
      <c r="DM21" s="7"/>
      <c r="DP21" s="1"/>
      <c r="DU21" s="7"/>
      <c r="DX21" s="1"/>
      <c r="EC21" s="7"/>
      <c r="EF21" s="1"/>
      <c r="EK21" s="7"/>
      <c r="EN21" s="1"/>
      <c r="ES21" s="7"/>
      <c r="EV21" s="1"/>
      <c r="FA21" s="7"/>
      <c r="FD21" s="1"/>
      <c r="FI21" s="7"/>
      <c r="FL21" s="1"/>
      <c r="FQ21" s="7"/>
      <c r="FT21" s="1"/>
      <c r="FY21" s="7"/>
      <c r="GB21" s="1"/>
      <c r="GG21" s="7"/>
      <c r="GJ21" s="1"/>
      <c r="GO21" s="7"/>
      <c r="GR21" s="1"/>
      <c r="GW21" s="7"/>
      <c r="GZ21" s="1"/>
      <c r="HE21" s="7"/>
      <c r="HH21" s="1"/>
      <c r="HM21" s="7"/>
      <c r="HP21" s="1"/>
      <c r="HU21" s="7"/>
      <c r="HX21" s="1"/>
      <c r="IC21" s="7"/>
      <c r="IF21" s="1"/>
      <c r="IK21" s="7"/>
      <c r="IN21" s="1"/>
      <c r="IS21" s="7"/>
      <c r="IV21" s="1"/>
    </row>
    <row r="22" spans="1:256" ht="15" customHeight="1" x14ac:dyDescent="0.2">
      <c r="M22" s="7"/>
      <c r="P22" s="1"/>
      <c r="U22" s="7"/>
      <c r="X22" s="1"/>
      <c r="AC22" s="7"/>
      <c r="AF22" s="1"/>
      <c r="AK22" s="7"/>
      <c r="AN22" s="1"/>
      <c r="AS22" s="7"/>
      <c r="AV22" s="1"/>
      <c r="BA22" s="7"/>
      <c r="BD22" s="1"/>
      <c r="BI22" s="7"/>
      <c r="BL22" s="1"/>
      <c r="BQ22" s="7"/>
      <c r="BT22" s="1"/>
      <c r="BY22" s="7"/>
      <c r="CB22" s="1"/>
      <c r="CG22" s="7"/>
      <c r="CJ22" s="1"/>
      <c r="CO22" s="7"/>
      <c r="CR22" s="1"/>
      <c r="CW22" s="7"/>
      <c r="CZ22" s="1"/>
      <c r="DE22" s="7"/>
      <c r="DH22" s="1"/>
      <c r="DM22" s="7"/>
      <c r="DP22" s="1"/>
      <c r="DU22" s="7"/>
      <c r="DX22" s="1"/>
      <c r="EC22" s="7"/>
      <c r="EF22" s="1"/>
      <c r="EK22" s="7"/>
      <c r="EN22" s="1"/>
      <c r="ES22" s="7"/>
      <c r="EV22" s="1"/>
      <c r="FA22" s="7"/>
      <c r="FD22" s="1"/>
      <c r="FI22" s="7"/>
      <c r="FL22" s="1"/>
      <c r="FQ22" s="7"/>
      <c r="FT22" s="1"/>
      <c r="FY22" s="7"/>
      <c r="GB22" s="1"/>
      <c r="GG22" s="7"/>
      <c r="GJ22" s="1"/>
      <c r="GO22" s="7"/>
      <c r="GR22" s="1"/>
      <c r="GW22" s="7"/>
      <c r="GZ22" s="1"/>
      <c r="HE22" s="7"/>
      <c r="HH22" s="1"/>
      <c r="HM22" s="7"/>
      <c r="HP22" s="1"/>
      <c r="HU22" s="7"/>
      <c r="HX22" s="1"/>
      <c r="IC22" s="7"/>
      <c r="IF22" s="1"/>
      <c r="IK22" s="7"/>
      <c r="IN22" s="1"/>
      <c r="IS22" s="7"/>
      <c r="IV22" s="1"/>
    </row>
    <row r="23" spans="1:256" ht="15.75" x14ac:dyDescent="0.2">
      <c r="C23" s="252"/>
    </row>
    <row r="24" spans="1:256" s="19" customFormat="1" ht="15.75" x14ac:dyDescent="0.25">
      <c r="B24" s="277"/>
      <c r="C24" s="252"/>
    </row>
    <row r="25" spans="1:256" ht="15.75" x14ac:dyDescent="0.2">
      <c r="C25" s="252"/>
      <c r="H25" s="21"/>
    </row>
    <row r="26" spans="1:256" ht="15.75" x14ac:dyDescent="0.2">
      <c r="C26" s="252"/>
      <c r="H26" s="21"/>
    </row>
    <row r="27" spans="1:256" ht="15.75" x14ac:dyDescent="0.2">
      <c r="C27" s="252"/>
      <c r="H27" s="21"/>
    </row>
    <row r="28" spans="1:256" ht="15.75" x14ac:dyDescent="0.2">
      <c r="C28" s="252"/>
      <c r="H28" s="21"/>
    </row>
    <row r="29" spans="1:256" ht="15.75" x14ac:dyDescent="0.2">
      <c r="C29" s="252"/>
      <c r="H29" s="21"/>
    </row>
    <row r="30" spans="1:256" ht="15.75" x14ac:dyDescent="0.2">
      <c r="C30" s="252"/>
      <c r="H30" s="21"/>
    </row>
    <row r="31" spans="1:256" x14ac:dyDescent="0.2">
      <c r="A31" s="8"/>
      <c r="E31" s="7"/>
      <c r="H31" s="21"/>
    </row>
    <row r="32" spans="1:256" x14ac:dyDescent="0.2">
      <c r="A32" s="8"/>
      <c r="E32" s="6"/>
      <c r="H32" s="21"/>
      <c r="J32" s="3"/>
    </row>
    <row r="33" spans="1:8" x14ac:dyDescent="0.2">
      <c r="A33" s="8"/>
      <c r="E33" s="7"/>
      <c r="H33" s="21"/>
    </row>
    <row r="34" spans="1:8" x14ac:dyDescent="0.2">
      <c r="A34" s="8"/>
      <c r="E34" s="7"/>
      <c r="H34" s="21"/>
    </row>
    <row r="35" spans="1:8" x14ac:dyDescent="0.2">
      <c r="H35" s="21"/>
    </row>
    <row r="36" spans="1:8" x14ac:dyDescent="0.2">
      <c r="H36" s="21"/>
    </row>
    <row r="37" spans="1:8" x14ac:dyDescent="0.2">
      <c r="C37" s="20"/>
      <c r="H37" s="21"/>
    </row>
    <row r="38" spans="1:8" x14ac:dyDescent="0.2">
      <c r="H38" s="21"/>
    </row>
    <row r="39" spans="1:8" x14ac:dyDescent="0.2">
      <c r="H39" s="21"/>
    </row>
    <row r="40" spans="1:8" x14ac:dyDescent="0.2">
      <c r="H40" s="21"/>
    </row>
    <row r="41" spans="1:8" x14ac:dyDescent="0.2">
      <c r="H41" s="21"/>
    </row>
    <row r="42" spans="1:8" x14ac:dyDescent="0.2">
      <c r="H42" s="21"/>
    </row>
    <row r="43" spans="1:8" x14ac:dyDescent="0.2">
      <c r="H43" s="21"/>
    </row>
    <row r="44" spans="1:8" x14ac:dyDescent="0.2">
      <c r="H44" s="21"/>
    </row>
    <row r="45" spans="1:8" x14ac:dyDescent="0.2">
      <c r="H45" s="21"/>
    </row>
    <row r="46" spans="1:8" x14ac:dyDescent="0.2">
      <c r="H46" s="21"/>
    </row>
    <row r="47" spans="1:8" x14ac:dyDescent="0.2">
      <c r="H47" s="21"/>
    </row>
    <row r="48" spans="1:8" x14ac:dyDescent="0.2">
      <c r="H48" s="21"/>
    </row>
  </sheetData>
  <phoneticPr fontId="0" type="noConversion"/>
  <printOptions headings="1"/>
  <pageMargins left="0.7" right="0.28999999999999998" top="1.5" bottom="1" header="0.5" footer="0.5"/>
  <pageSetup scale="9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CC726-8B08-4A57-AED3-480592F761B5}">
  <dimension ref="B2:D13"/>
  <sheetViews>
    <sheetView topLeftCell="A8" workbookViewId="0">
      <selection activeCell="D14" sqref="D14"/>
    </sheetView>
  </sheetViews>
  <sheetFormatPr defaultRowHeight="12.75" x14ac:dyDescent="0.2"/>
  <cols>
    <col min="2" max="2" width="10" style="265" customWidth="1"/>
    <col min="3" max="3" width="9.140625" style="265"/>
    <col min="4" max="4" width="69.7109375" style="267" customWidth="1"/>
  </cols>
  <sheetData>
    <row r="2" spans="2:4" x14ac:dyDescent="0.2">
      <c r="B2" s="263" t="s">
        <v>508</v>
      </c>
      <c r="C2" s="263" t="s">
        <v>509</v>
      </c>
      <c r="D2" s="266" t="s">
        <v>510</v>
      </c>
    </row>
    <row r="3" spans="2:4" s="178" customFormat="1" ht="25.5" x14ac:dyDescent="0.2">
      <c r="B3" s="270"/>
      <c r="C3" s="270" t="s">
        <v>511</v>
      </c>
      <c r="D3" s="271" t="s">
        <v>512</v>
      </c>
    </row>
    <row r="4" spans="2:4" ht="12" customHeight="1" x14ac:dyDescent="0.2">
      <c r="B4" s="264">
        <v>45132</v>
      </c>
      <c r="C4" s="265" t="s">
        <v>511</v>
      </c>
      <c r="D4" s="271" t="s">
        <v>513</v>
      </c>
    </row>
    <row r="5" spans="2:4" x14ac:dyDescent="0.2">
      <c r="B5" s="264">
        <v>45278</v>
      </c>
      <c r="C5" s="265" t="s">
        <v>514</v>
      </c>
      <c r="D5" s="267" t="s">
        <v>515</v>
      </c>
    </row>
    <row r="6" spans="2:4" x14ac:dyDescent="0.2">
      <c r="B6" s="264">
        <v>45278</v>
      </c>
      <c r="C6" s="265" t="s">
        <v>511</v>
      </c>
      <c r="D6" s="267" t="s">
        <v>516</v>
      </c>
    </row>
    <row r="7" spans="2:4" ht="25.5" x14ac:dyDescent="0.2">
      <c r="B7" s="264">
        <v>45281</v>
      </c>
      <c r="C7" s="265" t="s">
        <v>511</v>
      </c>
      <c r="D7" s="267" t="s">
        <v>517</v>
      </c>
    </row>
    <row r="8" spans="2:4" x14ac:dyDescent="0.2">
      <c r="B8" s="264">
        <v>45341</v>
      </c>
      <c r="C8" s="265" t="s">
        <v>511</v>
      </c>
      <c r="D8" s="267" t="s">
        <v>519</v>
      </c>
    </row>
    <row r="9" spans="2:4" ht="25.5" x14ac:dyDescent="0.2">
      <c r="B9" s="264">
        <v>45411</v>
      </c>
      <c r="C9" s="270" t="s">
        <v>511</v>
      </c>
      <c r="D9" s="271" t="s">
        <v>533</v>
      </c>
    </row>
    <row r="10" spans="2:4" ht="25.5" x14ac:dyDescent="0.2">
      <c r="B10" s="264">
        <v>45474</v>
      </c>
      <c r="C10" s="265" t="s">
        <v>511</v>
      </c>
      <c r="D10" s="271" t="s">
        <v>534</v>
      </c>
    </row>
    <row r="11" spans="2:4" ht="25.5" x14ac:dyDescent="0.2">
      <c r="B11" s="264">
        <v>45485</v>
      </c>
      <c r="C11" s="265" t="s">
        <v>511</v>
      </c>
      <c r="D11" s="267" t="s">
        <v>535</v>
      </c>
    </row>
    <row r="12" spans="2:4" ht="400.5" customHeight="1" x14ac:dyDescent="0.2">
      <c r="B12" s="264">
        <v>45527</v>
      </c>
      <c r="C12" s="270" t="s">
        <v>511</v>
      </c>
      <c r="D12" s="271" t="s">
        <v>580</v>
      </c>
    </row>
    <row r="13" spans="2:4" ht="51" x14ac:dyDescent="0.2">
      <c r="B13" s="264">
        <v>45546</v>
      </c>
      <c r="C13" s="270" t="s">
        <v>511</v>
      </c>
      <c r="D13" s="271" t="s">
        <v>598</v>
      </c>
    </row>
  </sheetData>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2cfe66b-39d4-4f3f-a4c6-7b712e8cf4e0" xsi:nil="true"/>
    <lcf76f155ced4ddcb4097134ff3c332f xmlns="c30f73fb-e487-4eb7-9ea4-c5005a462d5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D404E446CD8A24482D949003EC4329C" ma:contentTypeVersion="13" ma:contentTypeDescription="Create a new document." ma:contentTypeScope="" ma:versionID="520fcf4e4f2fc73a65e2d244bea735c7">
  <xsd:schema xmlns:xsd="http://www.w3.org/2001/XMLSchema" xmlns:xs="http://www.w3.org/2001/XMLSchema" xmlns:p="http://schemas.microsoft.com/office/2006/metadata/properties" xmlns:ns2="c30f73fb-e487-4eb7-9ea4-c5005a462d55" xmlns:ns3="d2cfe66b-39d4-4f3f-a4c6-7b712e8cf4e0" targetNamespace="http://schemas.microsoft.com/office/2006/metadata/properties" ma:root="true" ma:fieldsID="02c866278f3d678e2b989303e62a1d85" ns2:_="" ns3:_="">
    <xsd:import namespace="c30f73fb-e487-4eb7-9ea4-c5005a462d55"/>
    <xsd:import namespace="d2cfe66b-39d4-4f3f-a4c6-7b712e8cf4e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0f73fb-e487-4eb7-9ea4-c5005a462d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8b8d9f71-cd12-492f-a8f9-2366278db24a"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cfe66b-39d4-4f3f-a4c6-7b712e8cf4e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e872e45-1da5-4be1-957f-cdaf920b05a2}" ma:internalName="TaxCatchAll" ma:showField="CatchAllData" ma:web="d2cfe66b-39d4-4f3f-a4c6-7b712e8cf4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9DC47E-27DF-409A-868A-752098FF2703}">
  <ds:schemaRefs>
    <ds:schemaRef ds:uri="http://schemas.microsoft.com/sharepoint/v3/contenttype/forms"/>
  </ds:schemaRefs>
</ds:datastoreItem>
</file>

<file path=customXml/itemProps2.xml><?xml version="1.0" encoding="utf-8"?>
<ds:datastoreItem xmlns:ds="http://schemas.openxmlformats.org/officeDocument/2006/customXml" ds:itemID="{E9CDF906-A016-485B-BA4B-92C6691E5D79}">
  <ds:schemaRefs>
    <ds:schemaRef ds:uri="0e5e7731-e2cb-4c30-9080-0b29a3cd297f"/>
    <ds:schemaRef ds:uri="http://schemas.microsoft.com/office/2006/metadata/properties"/>
    <ds:schemaRef ds:uri="http://schemas.microsoft.com/office/infopath/2007/PartnerControls"/>
    <ds:schemaRef ds:uri="http://purl.org/dc/terms/"/>
    <ds:schemaRef ds:uri="http://schemas.microsoft.com/office/2006/documentManagement/types"/>
    <ds:schemaRef ds:uri="http://www.w3.org/XML/1998/namespace"/>
    <ds:schemaRef ds:uri="http://purl.org/dc/dcmitype/"/>
    <ds:schemaRef ds:uri="http://schemas.openxmlformats.org/package/2006/metadata/core-properties"/>
    <ds:schemaRef ds:uri="bb36faf6-a740-47c9-92be-fd80c3fde295"/>
    <ds:schemaRef ds:uri="http://purl.org/dc/elements/1.1/"/>
    <ds:schemaRef ds:uri="d2cfe66b-39d4-4f3f-a4c6-7b712e8cf4e0"/>
    <ds:schemaRef ds:uri="c30f73fb-e487-4eb7-9ea4-c5005a462d55"/>
  </ds:schemaRefs>
</ds:datastoreItem>
</file>

<file path=customXml/itemProps3.xml><?xml version="1.0" encoding="utf-8"?>
<ds:datastoreItem xmlns:ds="http://schemas.openxmlformats.org/officeDocument/2006/customXml" ds:itemID="{DFC49654-BBCD-46F8-8B09-DA181DF6F4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0f73fb-e487-4eb7-9ea4-c5005a462d55"/>
    <ds:schemaRef ds:uri="d2cfe66b-39d4-4f3f-a4c6-7b712e8cf4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Labor Rates_Cost Proposal</vt:lpstr>
      <vt:lpstr>SUMMARY OF STEPS</vt:lpstr>
      <vt:lpstr>Narratives</vt:lpstr>
      <vt:lpstr>Information for use</vt:lpstr>
      <vt:lpstr>Revisions</vt:lpstr>
      <vt:lpstr>'Information for use'!Print_Area</vt:lpstr>
      <vt:lpstr>'Labor Rates_Cost Proposal'!Print_Area</vt:lpstr>
      <vt:lpstr>'Labor Rates_Cost Proposal'!Print_Titles</vt:lpstr>
    </vt:vector>
  </TitlesOfParts>
  <Manager/>
  <Company>Dodson Stilson,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 Proposal Spreadsheet</dc:title>
  <dc:subject/>
  <dc:creator>Vickie Wildeman</dc:creator>
  <cp:keywords/>
  <dc:description/>
  <cp:lastModifiedBy>Spinosa, Stefan</cp:lastModifiedBy>
  <cp:revision/>
  <dcterms:created xsi:type="dcterms:W3CDTF">1999-01-15T16:13:31Z</dcterms:created>
  <dcterms:modified xsi:type="dcterms:W3CDTF">2025-02-19T19:36:53Z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0x0101001D404E446CD8A24482D949003EC4329C</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